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 activeTab="3"/>
  </bookViews>
  <sheets>
    <sheet name="Group" sheetId="5" r:id="rId1"/>
    <sheet name="Data1" sheetId="1" r:id="rId2"/>
    <sheet name="Data2" sheetId="2" r:id="rId3"/>
    <sheet name="Primer" sheetId="3" r:id="rId4"/>
  </sheets>
  <definedNames>
    <definedName name="_xlnm._FilterDatabase" localSheetId="1" hidden="1">Data1!$A$1:$O$55</definedName>
    <definedName name="_xlnm._FilterDatabase" localSheetId="2" hidden="1">Data2!#REF!</definedName>
  </definedNames>
  <calcPr calcId="145621" concurrentCalc="0"/>
</workbook>
</file>

<file path=xl/calcChain.xml><?xml version="1.0" encoding="utf-8"?>
<calcChain xmlns="http://schemas.openxmlformats.org/spreadsheetml/2006/main">
  <c r="G41" i="2" l="1"/>
  <c r="G24" i="2"/>
  <c r="H41" i="2"/>
  <c r="I41" i="2"/>
  <c r="H24" i="2"/>
  <c r="I24" i="2"/>
  <c r="G25" i="2"/>
  <c r="H25" i="2"/>
  <c r="I25" i="2"/>
  <c r="G26" i="2"/>
  <c r="H26" i="2"/>
  <c r="I26" i="2"/>
  <c r="K24" i="2"/>
  <c r="J41" i="2"/>
  <c r="G40" i="2"/>
  <c r="H40" i="2"/>
  <c r="I40" i="2"/>
  <c r="J40" i="2"/>
  <c r="G39" i="2"/>
  <c r="H39" i="2"/>
  <c r="I39" i="2"/>
  <c r="J39" i="2"/>
  <c r="G38" i="2"/>
  <c r="H38" i="2"/>
  <c r="I38" i="2"/>
  <c r="J38" i="2"/>
  <c r="G37" i="2"/>
  <c r="H37" i="2"/>
  <c r="I37" i="2"/>
  <c r="J37" i="2"/>
  <c r="G36" i="2"/>
  <c r="H36" i="2"/>
  <c r="I36" i="2"/>
  <c r="J36" i="2"/>
  <c r="G35" i="2"/>
  <c r="H35" i="2"/>
  <c r="I35" i="2"/>
  <c r="J35" i="2"/>
  <c r="G34" i="2"/>
  <c r="H34" i="2"/>
  <c r="I34" i="2"/>
  <c r="J34" i="2"/>
  <c r="G33" i="2"/>
  <c r="H33" i="2"/>
  <c r="I33" i="2"/>
  <c r="J33" i="2"/>
  <c r="G32" i="2"/>
  <c r="H32" i="2"/>
  <c r="I32" i="2"/>
  <c r="J32" i="2"/>
  <c r="G31" i="2"/>
  <c r="H31" i="2"/>
  <c r="I31" i="2"/>
  <c r="J31" i="2"/>
  <c r="G30" i="2"/>
  <c r="H30" i="2"/>
  <c r="I30" i="2"/>
  <c r="J30" i="2"/>
  <c r="G29" i="2"/>
  <c r="H29" i="2"/>
  <c r="I29" i="2"/>
  <c r="J29" i="2"/>
  <c r="G28" i="2"/>
  <c r="H28" i="2"/>
  <c r="I28" i="2"/>
  <c r="J28" i="2"/>
  <c r="G27" i="2"/>
  <c r="H27" i="2"/>
  <c r="I27" i="2"/>
  <c r="J27" i="2"/>
  <c r="J26" i="2"/>
  <c r="J25" i="2"/>
  <c r="J24" i="2"/>
  <c r="G20" i="2"/>
  <c r="G3" i="2"/>
  <c r="H20" i="2"/>
  <c r="I20" i="2"/>
  <c r="H3" i="2"/>
  <c r="I3" i="2"/>
  <c r="G4" i="2"/>
  <c r="H4" i="2"/>
  <c r="I4" i="2"/>
  <c r="G5" i="2"/>
  <c r="H5" i="2"/>
  <c r="I5" i="2"/>
  <c r="K3" i="2"/>
  <c r="J20" i="2"/>
  <c r="G19" i="2"/>
  <c r="H19" i="2"/>
  <c r="I19" i="2"/>
  <c r="J19" i="2"/>
  <c r="G18" i="2"/>
  <c r="H18" i="2"/>
  <c r="I18" i="2"/>
  <c r="J18" i="2"/>
  <c r="G17" i="2"/>
  <c r="H17" i="2"/>
  <c r="I17" i="2"/>
  <c r="J17" i="2"/>
  <c r="G16" i="2"/>
  <c r="H16" i="2"/>
  <c r="I16" i="2"/>
  <c r="J16" i="2"/>
  <c r="G15" i="2"/>
  <c r="H15" i="2"/>
  <c r="I15" i="2"/>
  <c r="J15" i="2"/>
  <c r="G14" i="2"/>
  <c r="H14" i="2"/>
  <c r="I14" i="2"/>
  <c r="J14" i="2"/>
  <c r="G13" i="2"/>
  <c r="H13" i="2"/>
  <c r="I13" i="2"/>
  <c r="J13" i="2"/>
  <c r="G12" i="2"/>
  <c r="H12" i="2"/>
  <c r="I12" i="2"/>
  <c r="J12" i="2"/>
  <c r="G11" i="2"/>
  <c r="H11" i="2"/>
  <c r="I11" i="2"/>
  <c r="J11" i="2"/>
  <c r="G10" i="2"/>
  <c r="H10" i="2"/>
  <c r="I10" i="2"/>
  <c r="J10" i="2"/>
  <c r="G9" i="2"/>
  <c r="H9" i="2"/>
  <c r="I9" i="2"/>
  <c r="J9" i="2"/>
  <c r="G8" i="2"/>
  <c r="H8" i="2"/>
  <c r="I8" i="2"/>
  <c r="J8" i="2"/>
  <c r="G7" i="2"/>
  <c r="H7" i="2"/>
  <c r="I7" i="2"/>
  <c r="J7" i="2"/>
  <c r="G6" i="2"/>
  <c r="H6" i="2"/>
  <c r="I6" i="2"/>
  <c r="J6" i="2"/>
  <c r="J5" i="2"/>
  <c r="J4" i="2"/>
  <c r="J3" i="2"/>
</calcChain>
</file>

<file path=xl/sharedStrings.xml><?xml version="1.0" encoding="utf-8"?>
<sst xmlns="http://schemas.openxmlformats.org/spreadsheetml/2006/main" count="374" uniqueCount="137">
  <si>
    <t>-</t>
  </si>
  <si>
    <t>BSA (24h）</t>
  </si>
  <si>
    <t>+</t>
  </si>
  <si>
    <t>Mettl16 OE(2ug,48h)</t>
  </si>
  <si>
    <t>Mettl16 siRNA（25uM,48h)</t>
  </si>
  <si>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</si>
  <si>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</si>
  <si>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</si>
  <si>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</si>
  <si>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</si>
  <si>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</si>
  <si>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</si>
  <si>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</si>
  <si>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</si>
  <si>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</si>
  <si>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</si>
  <si>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</si>
  <si>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</si>
  <si>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</si>
  <si>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</si>
  <si>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A1</t>
  </si>
  <si>
    <t>SYBR</t>
  </si>
  <si>
    <t>GAPDH</t>
  </si>
  <si>
    <t>Unkn</t>
  </si>
  <si>
    <t>1-1</t>
  </si>
  <si>
    <t>A2</t>
  </si>
  <si>
    <t>1-2</t>
  </si>
  <si>
    <t>A3</t>
  </si>
  <si>
    <t>1-3</t>
  </si>
  <si>
    <t>A4</t>
  </si>
  <si>
    <t>2-1</t>
  </si>
  <si>
    <t>A5</t>
  </si>
  <si>
    <t>2-2</t>
  </si>
  <si>
    <t>A6</t>
  </si>
  <si>
    <t>2-3</t>
  </si>
  <si>
    <t>A7</t>
  </si>
  <si>
    <t>3-1</t>
  </si>
  <si>
    <t>A8</t>
  </si>
  <si>
    <t>3-2</t>
  </si>
  <si>
    <t>A9</t>
  </si>
  <si>
    <t>3-3</t>
  </si>
  <si>
    <t>A10</t>
  </si>
  <si>
    <t>4-1</t>
  </si>
  <si>
    <t>A11</t>
  </si>
  <si>
    <t>4-2</t>
  </si>
  <si>
    <t>A12</t>
  </si>
  <si>
    <t>4-3</t>
  </si>
  <si>
    <t>A13</t>
  </si>
  <si>
    <t>5-1</t>
  </si>
  <si>
    <t>A14</t>
  </si>
  <si>
    <t>5-2</t>
  </si>
  <si>
    <t>A15</t>
  </si>
  <si>
    <t>5-3</t>
  </si>
  <si>
    <t>A16</t>
  </si>
  <si>
    <t>6-1</t>
  </si>
  <si>
    <t>A17</t>
  </si>
  <si>
    <t>6-2</t>
  </si>
  <si>
    <t>A18</t>
  </si>
  <si>
    <t>6-3</t>
  </si>
  <si>
    <t>A19</t>
  </si>
  <si>
    <t>Mettl16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</si>
  <si>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</si>
  <si>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</si>
  <si>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</si>
  <si>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</si>
  <si>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</si>
  <si>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</si>
  <si>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</si>
  <si>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</si>
  <si>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</si>
  <si>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</si>
  <si>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</si>
  <si>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</si>
  <si>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</si>
  <si>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</si>
  <si>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</si>
  <si>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</si>
  <si>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</si>
  <si>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</si>
  <si>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cidea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</si>
  <si>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</si>
  <si>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</si>
  <si>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</si>
  <si>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</si>
  <si>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</si>
  <si>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</si>
  <si>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</si>
  <si>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</si>
  <si>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</si>
  <si>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</si>
  <si>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</si>
  <si>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</si>
  <si>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</si>
  <si>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</si>
  <si>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</si>
  <si>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</si>
  <si>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</si>
  <si>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\</t>
  </si>
  <si>
    <t>ΔCт</t>
  </si>
  <si>
    <t>ΔΔCт</t>
  </si>
  <si>
    <t>RQ</t>
  </si>
  <si>
    <t>Normalize</t>
  </si>
  <si>
    <t>AVERAGE</t>
  </si>
  <si>
    <t>Ctrl</t>
  </si>
  <si>
    <t>Mettl16-OE</t>
  </si>
  <si>
    <t>Mettl16-siRNA</t>
  </si>
  <si>
    <r>
      <rPr>
        <b/>
        <sz val="11"/>
        <color rgb="FF000000"/>
        <rFont val="宋体"/>
        <charset val="134"/>
      </rPr>
      <t>实验分组</t>
    </r>
  </si>
  <si>
    <t>基因</t>
  </si>
  <si>
    <t>260 Raw</t>
  </si>
  <si>
    <t>280 Raw</t>
  </si>
  <si>
    <t>320 Raw</t>
  </si>
  <si>
    <t>260/280</t>
  </si>
  <si>
    <t>ng/μL</t>
  </si>
  <si>
    <r>
      <rPr>
        <b/>
        <sz val="11"/>
        <color rgb="FF000000"/>
        <rFont val="Times New Roman"/>
        <family val="1"/>
      </rPr>
      <t>DEPC</t>
    </r>
    <r>
      <rPr>
        <b/>
        <sz val="11"/>
        <color rgb="FF000000"/>
        <rFont val="宋体"/>
        <charset val="134"/>
      </rPr>
      <t>水</t>
    </r>
  </si>
  <si>
    <r>
      <rPr>
        <b/>
        <sz val="11"/>
        <color rgb="FF000000"/>
        <rFont val="Times New Roman"/>
        <family val="1"/>
      </rPr>
      <t>RNA</t>
    </r>
    <r>
      <rPr>
        <b/>
        <sz val="11"/>
        <color rgb="FF000000"/>
        <rFont val="宋体"/>
        <charset val="134"/>
      </rPr>
      <t>上样量</t>
    </r>
    <r>
      <rPr>
        <b/>
        <sz val="11"/>
        <color rgb="FF000000"/>
        <rFont val="Times New Roman"/>
        <family val="1"/>
      </rPr>
      <t>2ug</t>
    </r>
  </si>
  <si>
    <t>Water</t>
  </si>
  <si>
    <t>h-GAPDH-F</t>
  </si>
  <si>
    <t>GGAGCGAGATCCCTCCAAAAT</t>
  </si>
  <si>
    <t>h-GAPDH-R</t>
  </si>
  <si>
    <t>GGCTGTTGTCATACTTCTCATGG</t>
  </si>
  <si>
    <t>h-Mettl16-F</t>
  </si>
  <si>
    <t>TTCTGTCAAGGTCGGACAATG</t>
  </si>
  <si>
    <t>H-Mettl16-R</t>
  </si>
  <si>
    <t>CAGCACCACGAATGTTATGGG</t>
  </si>
  <si>
    <t>h-cidea-F</t>
  </si>
  <si>
    <t>CTTGGGAGACAACACGCATTT</t>
  </si>
  <si>
    <t>H-cidea-R</t>
  </si>
  <si>
    <t>TCTCGCTATTCCCGACCTCTT</t>
  </si>
  <si>
    <t>Gene</t>
    <phoneticPr fontId="21" type="noConversion"/>
  </si>
  <si>
    <r>
      <rPr>
        <b/>
        <sz val="12"/>
        <color rgb="FF000000"/>
        <rFont val="Times New Roman"/>
        <family val="1"/>
      </rPr>
      <t>Gene sequence(5'</t>
    </r>
    <r>
      <rPr>
        <b/>
        <sz val="12"/>
        <color rgb="FF000000"/>
        <rFont val="宋体"/>
        <family val="3"/>
        <charset val="134"/>
      </rPr>
      <t>→</t>
    </r>
    <r>
      <rPr>
        <b/>
        <sz val="12"/>
        <color rgb="FF000000"/>
        <rFont val="Times New Roman"/>
        <family val="1"/>
      </rPr>
      <t>3')</t>
    </r>
    <phoneticPr fontId="21" type="noConversion"/>
  </si>
  <si>
    <r>
      <t>P</t>
    </r>
    <r>
      <rPr>
        <b/>
        <sz val="12"/>
        <color rgb="FF000000"/>
        <rFont val="Times New Roman"/>
        <family val="1"/>
      </rPr>
      <t>roduct(bp)</t>
    </r>
    <phoneticPr fontId="21" type="noConversion"/>
  </si>
  <si>
    <t>Oleic+palmitic acid+OE</t>
    <phoneticPr fontId="21" type="noConversion"/>
  </si>
  <si>
    <t>Oleic+palmitic acid+siRNA</t>
    <phoneticPr fontId="21" type="noConversion"/>
  </si>
  <si>
    <t>Oleic+palmitic acid</t>
    <phoneticPr fontId="21" type="noConversion"/>
  </si>
  <si>
    <t>HepG2</t>
    <phoneticPr fontId="21" type="noConversion"/>
  </si>
  <si>
    <t>Palmitic acid(200uM,24h)</t>
    <phoneticPr fontId="21" type="noConversion"/>
  </si>
  <si>
    <t>Oleic (200uM,24h)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</si>
</sst>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##0.000;\-###0.000"/>
    <numFmt numFmtId="179" formatCode="0.00_ "/>
    <numFmt numFmtId="180" formatCode="###0.0;\-###0.0"/>
    <numFmt numFmtId="181" formatCode="###0.00000;\-###0.00000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宋体"/>
      <charset val="134"/>
    </font>
    <font>
      <sz val="11"/>
      <color rgb="FF000000"/>
      <name val="Times New Roman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</font>
    <font>
      <sz val="11"/>
      <name val="宋体"/>
      <charset val="134"/>
      <scheme val="minor"/>
    </font>
    <font>
      <sz val="12"/>
      <name val="Times New Roman"/>
      <family val="1"/>
    </font>
    <font>
      <b/>
      <sz val="12"/>
      <name val="Times New Roman"/>
    </font>
    <font>
      <b/>
      <sz val="12"/>
      <name val="Times New Roman"/>
      <family val="1"/>
    </font>
    <font>
      <sz val="10"/>
      <name val="Arial"/>
      <charset val="1"/>
    </font>
    <font>
      <sz val="10"/>
      <color theme="1"/>
      <name val="Arial"/>
      <family val="2"/>
    </font>
    <font>
      <sz val="9"/>
      <name val="微软雅黑"/>
      <charset val="134"/>
    </font>
    <font>
      <sz val="9"/>
      <color theme="1"/>
      <name val="微软雅黑"/>
      <charset val="134"/>
    </font>
    <font>
      <sz val="9"/>
      <color rgb="FF000000"/>
      <name val="Arial"/>
      <family val="2"/>
    </font>
    <font>
      <sz val="11"/>
      <color theme="1"/>
      <name val="Times New Roman"/>
    </font>
    <font>
      <sz val="11"/>
      <color theme="1"/>
      <name val="Arial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微软雅黑"/>
      <family val="2"/>
      <charset val="134"/>
    </font>
    <font>
      <b/>
      <sz val="12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99CC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3DCE9"/>
        <bgColor rgb="FF000000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0" fillId="0" borderId="0"/>
    <xf numFmtId="0" fontId="19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10" fillId="0" borderId="4" xfId="1" applyNumberFormat="1" applyFont="1" applyFill="1" applyBorder="1" applyAlignment="1">
      <alignment horizontal="center" vertical="center"/>
    </xf>
    <xf numFmtId="0" fontId="12" fillId="4" borderId="0" xfId="2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17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4" borderId="0" xfId="2" applyFont="1" applyFill="1" applyBorder="1" applyAlignment="1" applyProtection="1">
      <alignment horizontal="center" vertical="center" wrapText="1"/>
      <protection locked="0"/>
    </xf>
    <xf numFmtId="49" fontId="12" fillId="0" borderId="0" xfId="2" applyNumberFormat="1" applyFont="1" applyFill="1" applyBorder="1" applyAlignment="1" applyProtection="1">
      <alignment horizontal="center" vertical="center"/>
    </xf>
    <xf numFmtId="178" fontId="12" fillId="0" borderId="0" xfId="2" applyNumberFormat="1" applyFont="1" applyFill="1" applyBorder="1" applyAlignment="1" applyProtection="1">
      <alignment horizontal="center" vertical="center"/>
    </xf>
    <xf numFmtId="181" fontId="12" fillId="0" borderId="0" xfId="2" applyNumberFormat="1" applyFont="1" applyFill="1" applyBorder="1" applyAlignment="1" applyProtection="1">
      <alignment horizontal="center" vertical="center"/>
    </xf>
    <xf numFmtId="180" fontId="12" fillId="0" borderId="0" xfId="2" applyNumberFormat="1" applyFont="1" applyFill="1" applyBorder="1" applyAlignment="1" applyProtection="1">
      <alignment horizontal="center" vertical="center"/>
    </xf>
    <xf numFmtId="0" fontId="14" fillId="5" borderId="10" xfId="2" applyNumberFormat="1" applyFont="1" applyFill="1" applyBorder="1" applyAlignment="1">
      <alignment horizontal="center" vertical="center" wrapText="1"/>
    </xf>
    <xf numFmtId="0" fontId="15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4" fillId="5" borderId="12" xfId="2" applyNumberFormat="1" applyFont="1" applyFill="1" applyBorder="1" applyAlignment="1">
      <alignment horizontal="center" vertical="center" wrapText="1"/>
    </xf>
    <xf numFmtId="0" fontId="14" fillId="5" borderId="13" xfId="2" applyNumberFormat="1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22" fillId="5" borderId="11" xfId="2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</cellXfs>
  <cellStyles count="3">
    <cellStyle name="Normal" xfId="2"/>
    <cellStyle name="Normal 4" xfId="1"/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"/>
  <sheetViews>
    <sheetView workbookViewId="0">
      <selection activeCell="H16" sqref="H16"/>
    </sheetView>
  </sheetViews>
  <sheetFormatPr defaultColWidth="9" defaultRowHeight="14"/>
  <cols>
    <col min="2" max="2" width="19.7265625" customWidth="1"/>
    <col min="10" max="12" width="9" customWidth="1"/>
  </cols>
  <sheetData>
    <row r="1" spans="2:12" ht="21.5" customHeight="1"/>
    <row r="2" spans="2:12">
      <c r="B2" s="27"/>
      <c r="C2" s="28"/>
      <c r="D2" s="28"/>
      <c r="E2" s="28"/>
      <c r="F2" s="28"/>
      <c r="G2" s="28"/>
      <c r="H2" s="28"/>
      <c r="I2" s="46"/>
      <c r="J2" s="46"/>
      <c r="K2" s="46"/>
      <c r="L2" s="46"/>
    </row>
    <row r="3" spans="2:12">
      <c r="B3" s="27"/>
      <c r="C3" s="28"/>
      <c r="D3" s="28"/>
      <c r="E3" s="28"/>
      <c r="F3" s="28"/>
      <c r="G3" s="28"/>
      <c r="H3" s="28"/>
      <c r="I3" s="47"/>
      <c r="J3" s="47"/>
      <c r="K3" s="47"/>
      <c r="L3" s="47"/>
    </row>
    <row r="4" spans="2:12">
      <c r="B4" s="59" t="s">
        <v>134</v>
      </c>
      <c r="C4" s="29">
        <v>1</v>
      </c>
      <c r="D4" s="26">
        <v>2</v>
      </c>
      <c r="E4" s="26">
        <v>3</v>
      </c>
      <c r="F4" s="26">
        <v>4</v>
      </c>
      <c r="G4" s="26">
        <v>5</v>
      </c>
      <c r="H4" s="30">
        <v>6</v>
      </c>
      <c r="J4" s="47"/>
      <c r="K4" s="48"/>
      <c r="L4" s="48"/>
    </row>
    <row r="5" spans="2:12">
      <c r="B5" s="31" t="s">
        <v>1</v>
      </c>
      <c r="C5" s="32" t="s">
        <v>2</v>
      </c>
      <c r="D5" s="33" t="s">
        <v>0</v>
      </c>
      <c r="E5" s="33" t="s">
        <v>0</v>
      </c>
      <c r="F5" s="33" t="s">
        <v>0</v>
      </c>
      <c r="G5" s="33" t="s">
        <v>0</v>
      </c>
      <c r="H5" s="34" t="s">
        <v>0</v>
      </c>
      <c r="J5" s="47"/>
      <c r="K5" s="47"/>
      <c r="L5" s="47"/>
    </row>
    <row r="6" spans="2:12">
      <c r="B6" s="35" t="s">
        <v>3</v>
      </c>
      <c r="C6" s="36" t="s">
        <v>0</v>
      </c>
      <c r="D6" s="37" t="s">
        <v>2</v>
      </c>
      <c r="E6" s="37" t="s">
        <v>0</v>
      </c>
      <c r="F6" s="37" t="s">
        <v>0</v>
      </c>
      <c r="G6" s="37" t="s">
        <v>2</v>
      </c>
      <c r="H6" s="38" t="s">
        <v>0</v>
      </c>
      <c r="J6" s="47"/>
      <c r="K6" s="47"/>
      <c r="L6" s="47"/>
    </row>
    <row r="7" spans="2:12" ht="23">
      <c r="B7" s="35" t="s">
        <v>4</v>
      </c>
      <c r="C7" s="39" t="s">
        <v>0</v>
      </c>
      <c r="D7" s="37" t="s">
        <v>0</v>
      </c>
      <c r="E7" s="37" t="s">
        <v>2</v>
      </c>
      <c r="F7" s="37" t="s">
        <v>0</v>
      </c>
      <c r="G7" s="37" t="s">
        <v>0</v>
      </c>
      <c r="H7" s="38" t="s">
        <v>2</v>
      </c>
      <c r="J7" s="47"/>
      <c r="K7" s="47"/>
      <c r="L7" s="47"/>
    </row>
    <row r="8" spans="2:12">
      <c r="B8" s="35" t="s">
        <v>136</v>
      </c>
      <c r="C8" s="40" t="s">
        <v>0</v>
      </c>
      <c r="D8" s="37" t="s">
        <v>0</v>
      </c>
      <c r="E8" s="37" t="s">
        <v>0</v>
      </c>
      <c r="F8" s="37" t="s">
        <v>2</v>
      </c>
      <c r="G8" s="37" t="s">
        <v>2</v>
      </c>
      <c r="H8" s="38" t="s">
        <v>2</v>
      </c>
      <c r="J8" s="47"/>
      <c r="K8" s="47"/>
      <c r="L8" s="47"/>
    </row>
    <row r="9" spans="2:12">
      <c r="B9" s="41" t="s">
        <v>135</v>
      </c>
      <c r="C9" s="42" t="s">
        <v>0</v>
      </c>
      <c r="D9" s="43" t="s">
        <v>0</v>
      </c>
      <c r="E9" s="43" t="s">
        <v>0</v>
      </c>
      <c r="F9" s="43" t="s">
        <v>2</v>
      </c>
      <c r="G9" s="43" t="s">
        <v>2</v>
      </c>
      <c r="H9" s="44" t="s">
        <v>2</v>
      </c>
      <c r="J9" s="47"/>
      <c r="K9" s="47"/>
      <c r="L9" s="47"/>
    </row>
    <row r="10" spans="2:12">
      <c r="B10" s="45"/>
      <c r="C10" s="45"/>
      <c r="D10" s="45"/>
      <c r="E10" s="45"/>
      <c r="F10" s="45"/>
      <c r="G10" s="45"/>
      <c r="H10" s="45"/>
      <c r="I10" s="47"/>
      <c r="J10" s="47"/>
      <c r="K10" s="47"/>
      <c r="L10" s="47"/>
    </row>
    <row r="11" spans="2:12">
      <c r="B11" s="45"/>
      <c r="C11" s="45"/>
      <c r="D11" s="45"/>
      <c r="E11" s="45"/>
      <c r="F11" s="45"/>
      <c r="G11" s="45"/>
      <c r="H11" s="45"/>
      <c r="I11" s="47"/>
      <c r="J11" s="47"/>
      <c r="K11" s="47"/>
      <c r="L11" s="47"/>
    </row>
  </sheetData>
  <phoneticPr fontId="2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28" workbookViewId="0">
      <selection activeCell="G46" sqref="G46"/>
    </sheetView>
  </sheetViews>
  <sheetFormatPr defaultColWidth="9" defaultRowHeight="12.5"/>
  <cols>
    <col min="1" max="2" width="9" style="18"/>
    <col min="3" max="3" width="13.26953125" style="18" customWidth="1"/>
    <col min="4" max="6" width="9" style="18"/>
    <col min="7" max="7" width="11.08984375" style="19"/>
    <col min="8" max="8" width="9" style="20"/>
    <col min="9" max="16384" width="9" style="18"/>
  </cols>
  <sheetData>
    <row r="1" spans="1:15" s="17" customFormat="1" ht="30" customHeight="1">
      <c r="A1" s="21" t="s">
        <v>5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14</v>
      </c>
      <c r="K1" s="21" t="s">
        <v>15</v>
      </c>
      <c r="L1" s="21" t="s">
        <v>16</v>
      </c>
      <c r="M1" s="21" t="s">
        <v>17</v>
      </c>
      <c r="N1" s="21" t="s">
        <v>18</v>
      </c>
      <c r="O1" s="21" t="s">
        <v>19</v>
      </c>
    </row>
    <row r="2" spans="1:15">
      <c r="A2" s="18" t="s">
        <v>20</v>
      </c>
      <c r="B2" s="22" t="s">
        <v>21</v>
      </c>
      <c r="C2" s="18" t="s">
        <v>22</v>
      </c>
      <c r="D2" s="22" t="s">
        <v>23</v>
      </c>
      <c r="E2" s="22" t="s">
        <v>24</v>
      </c>
      <c r="G2" s="19">
        <v>12.666594505310099</v>
      </c>
      <c r="I2" s="23">
        <v>0</v>
      </c>
      <c r="J2" s="24"/>
      <c r="K2" s="23"/>
      <c r="L2" s="24"/>
      <c r="M2" s="24">
        <v>0</v>
      </c>
      <c r="N2" s="25">
        <v>72</v>
      </c>
    </row>
    <row r="3" spans="1:15">
      <c r="A3" s="18" t="s">
        <v>25</v>
      </c>
      <c r="B3" s="22" t="s">
        <v>21</v>
      </c>
      <c r="C3" s="18" t="s">
        <v>22</v>
      </c>
      <c r="D3" s="22" t="s">
        <v>23</v>
      </c>
      <c r="E3" s="22" t="s">
        <v>26</v>
      </c>
      <c r="G3" s="19">
        <v>12.745734214782701</v>
      </c>
      <c r="I3" s="23">
        <v>0</v>
      </c>
      <c r="J3" s="24"/>
      <c r="K3" s="23"/>
      <c r="L3" s="24"/>
      <c r="M3" s="24">
        <v>0</v>
      </c>
      <c r="N3" s="25">
        <v>72</v>
      </c>
    </row>
    <row r="4" spans="1:15">
      <c r="A4" s="18" t="s">
        <v>27</v>
      </c>
      <c r="B4" s="22" t="s">
        <v>21</v>
      </c>
      <c r="C4" s="18" t="s">
        <v>22</v>
      </c>
      <c r="D4" s="22" t="s">
        <v>23</v>
      </c>
      <c r="E4" s="22" t="s">
        <v>28</v>
      </c>
      <c r="G4" s="19">
        <v>12.6662082672119</v>
      </c>
      <c r="I4" s="23">
        <v>0</v>
      </c>
      <c r="J4" s="24"/>
      <c r="K4" s="23"/>
      <c r="L4" s="24"/>
      <c r="M4" s="24">
        <v>0</v>
      </c>
      <c r="N4" s="25">
        <v>72</v>
      </c>
    </row>
    <row r="5" spans="1:15">
      <c r="A5" s="18" t="s">
        <v>29</v>
      </c>
      <c r="B5" s="22" t="s">
        <v>21</v>
      </c>
      <c r="C5" s="18" t="s">
        <v>22</v>
      </c>
      <c r="D5" s="22" t="s">
        <v>23</v>
      </c>
      <c r="E5" s="22" t="s">
        <v>30</v>
      </c>
      <c r="G5" s="19">
        <v>15.296307563781699</v>
      </c>
      <c r="I5" s="23">
        <v>0</v>
      </c>
      <c r="J5" s="24"/>
      <c r="K5" s="23"/>
      <c r="L5" s="24"/>
      <c r="M5" s="24">
        <v>0</v>
      </c>
      <c r="N5" s="25">
        <v>72</v>
      </c>
    </row>
    <row r="6" spans="1:15">
      <c r="A6" s="18" t="s">
        <v>31</v>
      </c>
      <c r="B6" s="22" t="s">
        <v>21</v>
      </c>
      <c r="C6" s="18" t="s">
        <v>22</v>
      </c>
      <c r="D6" s="22" t="s">
        <v>23</v>
      </c>
      <c r="E6" s="22" t="s">
        <v>32</v>
      </c>
      <c r="G6" s="19">
        <v>15.251620292663601</v>
      </c>
      <c r="I6" s="23">
        <v>0</v>
      </c>
      <c r="J6" s="24"/>
      <c r="K6" s="23"/>
      <c r="L6" s="24"/>
      <c r="M6" s="24">
        <v>0</v>
      </c>
      <c r="N6" s="25">
        <v>72</v>
      </c>
    </row>
    <row r="7" spans="1:15">
      <c r="A7" s="18" t="s">
        <v>33</v>
      </c>
      <c r="B7" s="22" t="s">
        <v>21</v>
      </c>
      <c r="C7" s="18" t="s">
        <v>22</v>
      </c>
      <c r="D7" s="22" t="s">
        <v>23</v>
      </c>
      <c r="E7" s="22" t="s">
        <v>34</v>
      </c>
      <c r="G7" s="19">
        <v>15.2655220031738</v>
      </c>
      <c r="I7" s="23">
        <v>0</v>
      </c>
      <c r="J7" s="24"/>
      <c r="K7" s="23"/>
      <c r="L7" s="24"/>
      <c r="M7" s="24">
        <v>0</v>
      </c>
      <c r="N7" s="25">
        <v>72</v>
      </c>
    </row>
    <row r="8" spans="1:15">
      <c r="A8" s="18" t="s">
        <v>35</v>
      </c>
      <c r="B8" s="22" t="s">
        <v>21</v>
      </c>
      <c r="C8" s="18" t="s">
        <v>22</v>
      </c>
      <c r="D8" s="22" t="s">
        <v>23</v>
      </c>
      <c r="E8" s="22" t="s">
        <v>36</v>
      </c>
      <c r="G8" s="19">
        <v>14.8513431549072</v>
      </c>
      <c r="I8" s="23">
        <v>0</v>
      </c>
      <c r="J8" s="24"/>
      <c r="K8" s="23"/>
      <c r="L8" s="24"/>
      <c r="M8" s="24">
        <v>0</v>
      </c>
      <c r="N8" s="25">
        <v>72</v>
      </c>
    </row>
    <row r="9" spans="1:15">
      <c r="A9" s="18" t="s">
        <v>37</v>
      </c>
      <c r="B9" s="22" t="s">
        <v>21</v>
      </c>
      <c r="C9" s="18" t="s">
        <v>22</v>
      </c>
      <c r="D9" s="22" t="s">
        <v>23</v>
      </c>
      <c r="E9" s="22" t="s">
        <v>38</v>
      </c>
      <c r="G9" s="19">
        <v>14.869607925415</v>
      </c>
      <c r="I9" s="23">
        <v>0</v>
      </c>
      <c r="J9" s="24"/>
      <c r="K9" s="23"/>
      <c r="L9" s="24"/>
      <c r="M9" s="24">
        <v>0</v>
      </c>
      <c r="N9" s="25">
        <v>72</v>
      </c>
    </row>
    <row r="10" spans="1:15">
      <c r="A10" s="18" t="s">
        <v>39</v>
      </c>
      <c r="B10" s="22" t="s">
        <v>21</v>
      </c>
      <c r="C10" s="18" t="s">
        <v>22</v>
      </c>
      <c r="D10" s="22" t="s">
        <v>23</v>
      </c>
      <c r="E10" s="22" t="s">
        <v>40</v>
      </c>
      <c r="G10" s="19">
        <v>14.855466842651399</v>
      </c>
      <c r="I10" s="23">
        <v>0</v>
      </c>
      <c r="J10" s="24"/>
      <c r="K10" s="23"/>
      <c r="L10" s="24"/>
      <c r="M10" s="24">
        <v>0</v>
      </c>
      <c r="N10" s="25">
        <v>72</v>
      </c>
    </row>
    <row r="11" spans="1:15">
      <c r="A11" s="18" t="s">
        <v>41</v>
      </c>
      <c r="B11" s="22" t="s">
        <v>21</v>
      </c>
      <c r="C11" s="18" t="s">
        <v>22</v>
      </c>
      <c r="D11" s="22" t="s">
        <v>23</v>
      </c>
      <c r="E11" s="22" t="s">
        <v>42</v>
      </c>
      <c r="G11" s="19">
        <v>12.5946817398071</v>
      </c>
      <c r="I11" s="23">
        <v>0</v>
      </c>
      <c r="J11" s="24"/>
      <c r="K11" s="23"/>
      <c r="L11" s="24"/>
      <c r="M11" s="24">
        <v>0</v>
      </c>
      <c r="N11" s="25">
        <v>72</v>
      </c>
    </row>
    <row r="12" spans="1:15">
      <c r="A12" s="18" t="s">
        <v>43</v>
      </c>
      <c r="B12" s="22" t="s">
        <v>21</v>
      </c>
      <c r="C12" s="18" t="s">
        <v>22</v>
      </c>
      <c r="D12" s="22" t="s">
        <v>23</v>
      </c>
      <c r="E12" s="22" t="s">
        <v>44</v>
      </c>
      <c r="G12" s="19">
        <v>12.474143981933601</v>
      </c>
      <c r="I12" s="23">
        <v>0</v>
      </c>
      <c r="J12" s="24"/>
      <c r="K12" s="23"/>
      <c r="L12" s="24"/>
      <c r="M12" s="24">
        <v>0</v>
      </c>
      <c r="N12" s="25">
        <v>72</v>
      </c>
    </row>
    <row r="13" spans="1:15">
      <c r="A13" s="18" t="s">
        <v>45</v>
      </c>
      <c r="B13" s="22" t="s">
        <v>21</v>
      </c>
      <c r="C13" s="18" t="s">
        <v>22</v>
      </c>
      <c r="D13" s="22" t="s">
        <v>23</v>
      </c>
      <c r="E13" s="22" t="s">
        <v>46</v>
      </c>
      <c r="G13" s="19">
        <v>12.469306945800801</v>
      </c>
      <c r="I13" s="23">
        <v>0</v>
      </c>
      <c r="J13" s="24"/>
      <c r="K13" s="23"/>
      <c r="L13" s="24"/>
      <c r="M13" s="24">
        <v>0</v>
      </c>
      <c r="N13" s="25">
        <v>72</v>
      </c>
    </row>
    <row r="14" spans="1:15">
      <c r="A14" s="18" t="s">
        <v>47</v>
      </c>
      <c r="B14" s="22" t="s">
        <v>21</v>
      </c>
      <c r="C14" s="18" t="s">
        <v>22</v>
      </c>
      <c r="D14" s="22" t="s">
        <v>23</v>
      </c>
      <c r="E14" s="22" t="s">
        <v>48</v>
      </c>
      <c r="G14" s="19">
        <v>14.825243949890099</v>
      </c>
      <c r="I14" s="23">
        <v>0</v>
      </c>
      <c r="J14" s="24"/>
      <c r="K14" s="23"/>
      <c r="L14" s="24"/>
      <c r="M14" s="24">
        <v>0</v>
      </c>
      <c r="N14" s="25">
        <v>72</v>
      </c>
    </row>
    <row r="15" spans="1:15">
      <c r="A15" s="18" t="s">
        <v>49</v>
      </c>
      <c r="B15" s="22" t="s">
        <v>21</v>
      </c>
      <c r="C15" s="18" t="s">
        <v>22</v>
      </c>
      <c r="D15" s="22" t="s">
        <v>23</v>
      </c>
      <c r="E15" s="22" t="s">
        <v>50</v>
      </c>
      <c r="G15" s="19">
        <v>14.7173194885254</v>
      </c>
      <c r="I15" s="23">
        <v>0</v>
      </c>
      <c r="J15" s="24"/>
      <c r="K15" s="23"/>
      <c r="L15" s="24"/>
      <c r="M15" s="24">
        <v>0</v>
      </c>
      <c r="N15" s="25">
        <v>72</v>
      </c>
    </row>
    <row r="16" spans="1:15">
      <c r="A16" s="18" t="s">
        <v>51</v>
      </c>
      <c r="B16" s="22" t="s">
        <v>21</v>
      </c>
      <c r="C16" s="18" t="s">
        <v>22</v>
      </c>
      <c r="D16" s="22" t="s">
        <v>23</v>
      </c>
      <c r="E16" s="22" t="s">
        <v>52</v>
      </c>
      <c r="G16" s="19">
        <v>14.7969465255737</v>
      </c>
      <c r="I16" s="23">
        <v>0</v>
      </c>
      <c r="J16" s="24"/>
      <c r="K16" s="23"/>
      <c r="L16" s="24"/>
      <c r="M16" s="24">
        <v>0</v>
      </c>
      <c r="N16" s="25">
        <v>72</v>
      </c>
    </row>
    <row r="17" spans="1:14">
      <c r="A17" s="18" t="s">
        <v>53</v>
      </c>
      <c r="B17" s="22" t="s">
        <v>21</v>
      </c>
      <c r="C17" s="18" t="s">
        <v>22</v>
      </c>
      <c r="D17" s="22" t="s">
        <v>23</v>
      </c>
      <c r="E17" s="22" t="s">
        <v>54</v>
      </c>
      <c r="G17" s="19">
        <v>14.762123107910201</v>
      </c>
      <c r="I17" s="23">
        <v>0</v>
      </c>
      <c r="J17" s="24"/>
      <c r="K17" s="23"/>
      <c r="L17" s="24"/>
      <c r="M17" s="24">
        <v>0</v>
      </c>
      <c r="N17" s="25">
        <v>72</v>
      </c>
    </row>
    <row r="18" spans="1:14">
      <c r="A18" s="18" t="s">
        <v>55</v>
      </c>
      <c r="B18" s="22" t="s">
        <v>21</v>
      </c>
      <c r="C18" s="18" t="s">
        <v>22</v>
      </c>
      <c r="D18" s="22" t="s">
        <v>23</v>
      </c>
      <c r="E18" s="22" t="s">
        <v>56</v>
      </c>
      <c r="G18" s="19">
        <v>14.6865396499634</v>
      </c>
      <c r="I18" s="23">
        <v>0</v>
      </c>
      <c r="J18" s="24"/>
      <c r="K18" s="23"/>
      <c r="L18" s="24"/>
      <c r="M18" s="24">
        <v>0</v>
      </c>
      <c r="N18" s="25">
        <v>72</v>
      </c>
    </row>
    <row r="19" spans="1:14">
      <c r="A19" s="18" t="s">
        <v>57</v>
      </c>
      <c r="B19" s="22" t="s">
        <v>21</v>
      </c>
      <c r="C19" s="18" t="s">
        <v>22</v>
      </c>
      <c r="D19" s="22" t="s">
        <v>23</v>
      </c>
      <c r="E19" s="22" t="s">
        <v>58</v>
      </c>
      <c r="G19" s="19">
        <v>14.6794776916504</v>
      </c>
      <c r="I19" s="23">
        <v>0</v>
      </c>
      <c r="J19" s="24"/>
      <c r="K19" s="23"/>
      <c r="L19" s="24"/>
      <c r="M19" s="24">
        <v>0</v>
      </c>
      <c r="N19" s="25">
        <v>72</v>
      </c>
    </row>
    <row r="20" spans="1:14">
      <c r="A20" s="18" t="s">
        <v>59</v>
      </c>
      <c r="B20" s="22" t="s">
        <v>21</v>
      </c>
      <c r="C20" s="18" t="s">
        <v>60</v>
      </c>
      <c r="D20" s="22" t="s">
        <v>23</v>
      </c>
      <c r="E20" s="22" t="s">
        <v>24</v>
      </c>
      <c r="G20" s="19">
        <v>23.158943176269499</v>
      </c>
      <c r="I20" s="23">
        <v>0</v>
      </c>
      <c r="J20" s="24"/>
      <c r="K20" s="23"/>
      <c r="L20" s="24"/>
      <c r="M20" s="24">
        <v>0</v>
      </c>
      <c r="N20" s="25">
        <v>72</v>
      </c>
    </row>
    <row r="21" spans="1:14">
      <c r="A21" s="18" t="s">
        <v>61</v>
      </c>
      <c r="B21" s="22" t="s">
        <v>21</v>
      </c>
      <c r="C21" s="18" t="s">
        <v>60</v>
      </c>
      <c r="D21" s="22" t="s">
        <v>23</v>
      </c>
      <c r="E21" s="22" t="s">
        <v>26</v>
      </c>
      <c r="G21" s="19">
        <v>23.034215927123999</v>
      </c>
      <c r="I21" s="23">
        <v>0</v>
      </c>
      <c r="J21" s="24"/>
      <c r="K21" s="23"/>
      <c r="L21" s="24"/>
      <c r="M21" s="24">
        <v>0</v>
      </c>
      <c r="N21" s="25">
        <v>72</v>
      </c>
    </row>
    <row r="22" spans="1:14">
      <c r="A22" s="18" t="s">
        <v>62</v>
      </c>
      <c r="B22" s="22" t="s">
        <v>21</v>
      </c>
      <c r="C22" s="18" t="s">
        <v>60</v>
      </c>
      <c r="D22" s="22" t="s">
        <v>23</v>
      </c>
      <c r="E22" s="22" t="s">
        <v>28</v>
      </c>
      <c r="G22" s="19">
        <v>22.965900421142599</v>
      </c>
      <c r="I22" s="23">
        <v>0</v>
      </c>
      <c r="J22" s="24"/>
      <c r="K22" s="23"/>
      <c r="L22" s="24"/>
      <c r="M22" s="24">
        <v>0</v>
      </c>
      <c r="N22" s="25">
        <v>72</v>
      </c>
    </row>
    <row r="23" spans="1:14">
      <c r="A23" s="18" t="s">
        <v>63</v>
      </c>
      <c r="B23" s="22" t="s">
        <v>21</v>
      </c>
      <c r="C23" s="18" t="s">
        <v>60</v>
      </c>
      <c r="D23" s="22" t="s">
        <v>23</v>
      </c>
      <c r="E23" s="22" t="s">
        <v>30</v>
      </c>
      <c r="G23" s="19">
        <v>13.8739671707153</v>
      </c>
      <c r="I23" s="23">
        <v>0</v>
      </c>
      <c r="J23" s="24"/>
      <c r="K23" s="23"/>
      <c r="L23" s="24"/>
      <c r="M23" s="24">
        <v>0</v>
      </c>
      <c r="N23" s="25">
        <v>72</v>
      </c>
    </row>
    <row r="24" spans="1:14">
      <c r="A24" s="18" t="s">
        <v>64</v>
      </c>
      <c r="B24" s="22" t="s">
        <v>21</v>
      </c>
      <c r="C24" s="18" t="s">
        <v>60</v>
      </c>
      <c r="D24" s="22" t="s">
        <v>23</v>
      </c>
      <c r="E24" s="22" t="s">
        <v>32</v>
      </c>
      <c r="G24" s="19">
        <v>13.9667415618896</v>
      </c>
      <c r="I24" s="23">
        <v>0</v>
      </c>
      <c r="J24" s="24"/>
      <c r="K24" s="23"/>
      <c r="L24" s="24"/>
      <c r="M24" s="24">
        <v>0</v>
      </c>
      <c r="N24" s="25">
        <v>72</v>
      </c>
    </row>
    <row r="25" spans="1:14">
      <c r="A25" s="18" t="s">
        <v>65</v>
      </c>
      <c r="B25" s="22" t="s">
        <v>21</v>
      </c>
      <c r="C25" s="18" t="s">
        <v>60</v>
      </c>
      <c r="D25" s="22" t="s">
        <v>23</v>
      </c>
      <c r="E25" s="22" t="s">
        <v>34</v>
      </c>
      <c r="G25" s="19">
        <v>13.969479560852101</v>
      </c>
      <c r="I25" s="23">
        <v>0</v>
      </c>
      <c r="J25" s="24"/>
      <c r="K25" s="23"/>
      <c r="L25" s="24"/>
      <c r="M25" s="24">
        <v>0</v>
      </c>
      <c r="N25" s="25">
        <v>72</v>
      </c>
    </row>
    <row r="26" spans="1:14">
      <c r="A26" s="18" t="s">
        <v>66</v>
      </c>
      <c r="B26" s="22" t="s">
        <v>21</v>
      </c>
      <c r="C26" s="18" t="s">
        <v>60</v>
      </c>
      <c r="D26" s="22" t="s">
        <v>23</v>
      </c>
      <c r="E26" s="22" t="s">
        <v>36</v>
      </c>
      <c r="G26" s="19">
        <v>26.8842868804932</v>
      </c>
      <c r="I26" s="23">
        <v>0</v>
      </c>
      <c r="J26" s="24"/>
      <c r="K26" s="23"/>
      <c r="L26" s="24"/>
      <c r="M26" s="24">
        <v>0</v>
      </c>
      <c r="N26" s="25">
        <v>72</v>
      </c>
    </row>
    <row r="27" spans="1:14">
      <c r="A27" s="18" t="s">
        <v>67</v>
      </c>
      <c r="B27" s="22" t="s">
        <v>21</v>
      </c>
      <c r="C27" s="18" t="s">
        <v>60</v>
      </c>
      <c r="D27" s="22" t="s">
        <v>23</v>
      </c>
      <c r="E27" s="22" t="s">
        <v>38</v>
      </c>
      <c r="G27" s="19">
        <v>26.770328521728501</v>
      </c>
      <c r="I27" s="23">
        <v>0</v>
      </c>
      <c r="J27" s="24"/>
      <c r="K27" s="23"/>
      <c r="L27" s="24"/>
      <c r="M27" s="24">
        <v>0</v>
      </c>
      <c r="N27" s="25">
        <v>72</v>
      </c>
    </row>
    <row r="28" spans="1:14">
      <c r="A28" s="18" t="s">
        <v>68</v>
      </c>
      <c r="B28" s="22" t="s">
        <v>21</v>
      </c>
      <c r="C28" s="18" t="s">
        <v>60</v>
      </c>
      <c r="D28" s="22" t="s">
        <v>23</v>
      </c>
      <c r="E28" s="22" t="s">
        <v>40</v>
      </c>
      <c r="G28" s="19">
        <v>26.652347564697301</v>
      </c>
      <c r="I28" s="23">
        <v>0</v>
      </c>
      <c r="J28" s="24"/>
      <c r="K28" s="23"/>
      <c r="L28" s="24"/>
      <c r="M28" s="24">
        <v>0</v>
      </c>
      <c r="N28" s="25">
        <v>72</v>
      </c>
    </row>
    <row r="29" spans="1:14">
      <c r="A29" s="18" t="s">
        <v>69</v>
      </c>
      <c r="B29" s="22" t="s">
        <v>21</v>
      </c>
      <c r="C29" s="18" t="s">
        <v>60</v>
      </c>
      <c r="D29" s="22" t="s">
        <v>23</v>
      </c>
      <c r="E29" s="22" t="s">
        <v>42</v>
      </c>
      <c r="G29" s="19">
        <v>22.674655914306602</v>
      </c>
      <c r="I29" s="23">
        <v>0</v>
      </c>
      <c r="J29" s="24"/>
      <c r="K29" s="23"/>
      <c r="L29" s="24"/>
      <c r="M29" s="24">
        <v>0</v>
      </c>
      <c r="N29" s="25">
        <v>72</v>
      </c>
    </row>
    <row r="30" spans="1:14">
      <c r="A30" s="18" t="s">
        <v>70</v>
      </c>
      <c r="B30" s="22" t="s">
        <v>21</v>
      </c>
      <c r="C30" s="18" t="s">
        <v>60</v>
      </c>
      <c r="D30" s="22" t="s">
        <v>23</v>
      </c>
      <c r="E30" s="22" t="s">
        <v>44</v>
      </c>
      <c r="G30" s="19">
        <v>22.642837524414102</v>
      </c>
      <c r="I30" s="23">
        <v>0</v>
      </c>
      <c r="J30" s="24"/>
      <c r="K30" s="23"/>
      <c r="L30" s="24"/>
      <c r="M30" s="24">
        <v>0</v>
      </c>
      <c r="N30" s="25">
        <v>72</v>
      </c>
    </row>
    <row r="31" spans="1:14">
      <c r="A31" s="18" t="s">
        <v>71</v>
      </c>
      <c r="B31" s="22" t="s">
        <v>21</v>
      </c>
      <c r="C31" s="18" t="s">
        <v>60</v>
      </c>
      <c r="D31" s="22" t="s">
        <v>23</v>
      </c>
      <c r="E31" s="22" t="s">
        <v>46</v>
      </c>
      <c r="G31" s="19">
        <v>22.734106063842798</v>
      </c>
      <c r="I31" s="23">
        <v>0</v>
      </c>
      <c r="J31" s="24"/>
      <c r="K31" s="23"/>
      <c r="L31" s="24"/>
      <c r="M31" s="24">
        <v>0</v>
      </c>
      <c r="N31" s="25">
        <v>72</v>
      </c>
    </row>
    <row r="32" spans="1:14">
      <c r="A32" s="18" t="s">
        <v>72</v>
      </c>
      <c r="B32" s="22" t="s">
        <v>21</v>
      </c>
      <c r="C32" s="18" t="s">
        <v>60</v>
      </c>
      <c r="D32" s="22" t="s">
        <v>23</v>
      </c>
      <c r="E32" s="22" t="s">
        <v>48</v>
      </c>
      <c r="G32" s="19">
        <v>13.186283111572299</v>
      </c>
      <c r="I32" s="23">
        <v>0</v>
      </c>
      <c r="J32" s="24"/>
      <c r="K32" s="23"/>
      <c r="L32" s="24"/>
      <c r="M32" s="24">
        <v>0</v>
      </c>
      <c r="N32" s="25">
        <v>72</v>
      </c>
    </row>
    <row r="33" spans="1:14">
      <c r="A33" s="18" t="s">
        <v>73</v>
      </c>
      <c r="B33" s="22" t="s">
        <v>21</v>
      </c>
      <c r="C33" s="18" t="s">
        <v>60</v>
      </c>
      <c r="D33" s="22" t="s">
        <v>23</v>
      </c>
      <c r="E33" s="22" t="s">
        <v>50</v>
      </c>
      <c r="G33" s="19">
        <v>13.163893699646</v>
      </c>
      <c r="I33" s="23">
        <v>0</v>
      </c>
      <c r="J33" s="24"/>
      <c r="K33" s="23"/>
      <c r="L33" s="24"/>
      <c r="M33" s="24">
        <v>0</v>
      </c>
      <c r="N33" s="25">
        <v>72</v>
      </c>
    </row>
    <row r="34" spans="1:14">
      <c r="A34" s="18" t="s">
        <v>74</v>
      </c>
      <c r="B34" s="22" t="s">
        <v>21</v>
      </c>
      <c r="C34" s="18" t="s">
        <v>60</v>
      </c>
      <c r="D34" s="22" t="s">
        <v>23</v>
      </c>
      <c r="E34" s="22" t="s">
        <v>52</v>
      </c>
      <c r="G34" s="19">
        <v>13.035814285278301</v>
      </c>
      <c r="I34" s="23">
        <v>0</v>
      </c>
      <c r="J34" s="24"/>
      <c r="K34" s="23"/>
      <c r="L34" s="24"/>
      <c r="M34" s="24">
        <v>0</v>
      </c>
      <c r="N34" s="25">
        <v>72</v>
      </c>
    </row>
    <row r="35" spans="1:14">
      <c r="A35" s="18" t="s">
        <v>75</v>
      </c>
      <c r="B35" s="22" t="s">
        <v>21</v>
      </c>
      <c r="C35" s="18" t="s">
        <v>60</v>
      </c>
      <c r="D35" s="22" t="s">
        <v>23</v>
      </c>
      <c r="E35" s="22" t="s">
        <v>54</v>
      </c>
      <c r="G35" s="19">
        <v>26.647659301757798</v>
      </c>
      <c r="I35" s="23">
        <v>0</v>
      </c>
      <c r="J35" s="24"/>
      <c r="K35" s="23"/>
      <c r="L35" s="24"/>
      <c r="M35" s="24">
        <v>0</v>
      </c>
      <c r="N35" s="25">
        <v>72</v>
      </c>
    </row>
    <row r="36" spans="1:14">
      <c r="A36" s="18" t="s">
        <v>76</v>
      </c>
      <c r="B36" s="22" t="s">
        <v>21</v>
      </c>
      <c r="C36" s="18" t="s">
        <v>60</v>
      </c>
      <c r="D36" s="22" t="s">
        <v>23</v>
      </c>
      <c r="E36" s="22" t="s">
        <v>56</v>
      </c>
      <c r="G36" s="19">
        <v>26.425809860229499</v>
      </c>
      <c r="I36" s="23">
        <v>0</v>
      </c>
      <c r="J36" s="24"/>
      <c r="K36" s="23"/>
      <c r="L36" s="24"/>
      <c r="M36" s="24">
        <v>0</v>
      </c>
      <c r="N36" s="25">
        <v>72</v>
      </c>
    </row>
    <row r="37" spans="1:14">
      <c r="A37" s="18" t="s">
        <v>77</v>
      </c>
      <c r="B37" s="22" t="s">
        <v>21</v>
      </c>
      <c r="C37" s="18" t="s">
        <v>60</v>
      </c>
      <c r="D37" s="22" t="s">
        <v>23</v>
      </c>
      <c r="E37" s="22" t="s">
        <v>58</v>
      </c>
      <c r="G37" s="19">
        <v>26.265079498291001</v>
      </c>
      <c r="I37" s="23">
        <v>0</v>
      </c>
      <c r="J37" s="24"/>
      <c r="K37" s="23"/>
      <c r="L37" s="24"/>
      <c r="M37" s="24">
        <v>0</v>
      </c>
      <c r="N37" s="25">
        <v>72</v>
      </c>
    </row>
    <row r="38" spans="1:14">
      <c r="A38" s="18" t="s">
        <v>78</v>
      </c>
      <c r="B38" s="22" t="s">
        <v>21</v>
      </c>
      <c r="C38" s="18" t="s">
        <v>79</v>
      </c>
      <c r="D38" s="22" t="s">
        <v>23</v>
      </c>
      <c r="E38" s="22" t="s">
        <v>24</v>
      </c>
      <c r="G38" s="19">
        <v>27.076292037963899</v>
      </c>
      <c r="I38" s="23">
        <v>0</v>
      </c>
      <c r="J38" s="24"/>
      <c r="K38" s="23"/>
      <c r="L38" s="24"/>
      <c r="M38" s="24">
        <v>0</v>
      </c>
      <c r="N38" s="25">
        <v>72</v>
      </c>
    </row>
    <row r="39" spans="1:14">
      <c r="A39" s="18" t="s">
        <v>80</v>
      </c>
      <c r="B39" s="22" t="s">
        <v>21</v>
      </c>
      <c r="C39" s="18" t="s">
        <v>79</v>
      </c>
      <c r="D39" s="22" t="s">
        <v>23</v>
      </c>
      <c r="E39" s="22" t="s">
        <v>26</v>
      </c>
      <c r="G39" s="19">
        <v>27.061662673950199</v>
      </c>
      <c r="I39" s="23">
        <v>0</v>
      </c>
      <c r="J39" s="24"/>
      <c r="K39" s="23"/>
      <c r="L39" s="24"/>
      <c r="M39" s="24">
        <v>0</v>
      </c>
      <c r="N39" s="25">
        <v>72</v>
      </c>
    </row>
    <row r="40" spans="1:14">
      <c r="A40" s="18" t="s">
        <v>81</v>
      </c>
      <c r="B40" s="22" t="s">
        <v>21</v>
      </c>
      <c r="C40" s="18" t="s">
        <v>79</v>
      </c>
      <c r="D40" s="22" t="s">
        <v>23</v>
      </c>
      <c r="E40" s="22" t="s">
        <v>28</v>
      </c>
      <c r="G40" s="19">
        <v>27.5696811676025</v>
      </c>
      <c r="I40" s="23">
        <v>0</v>
      </c>
      <c r="J40" s="24"/>
      <c r="K40" s="23"/>
      <c r="L40" s="24"/>
      <c r="M40" s="24">
        <v>0</v>
      </c>
      <c r="N40" s="25">
        <v>72</v>
      </c>
    </row>
    <row r="41" spans="1:14">
      <c r="A41" s="18" t="s">
        <v>82</v>
      </c>
      <c r="B41" s="22" t="s">
        <v>21</v>
      </c>
      <c r="C41" s="18" t="s">
        <v>79</v>
      </c>
      <c r="D41" s="22" t="s">
        <v>23</v>
      </c>
      <c r="E41" s="22" t="s">
        <v>30</v>
      </c>
      <c r="G41" s="19">
        <v>28.066089630126999</v>
      </c>
      <c r="I41" s="23">
        <v>0</v>
      </c>
      <c r="J41" s="24"/>
      <c r="K41" s="23"/>
      <c r="L41" s="24"/>
      <c r="M41" s="24">
        <v>0</v>
      </c>
      <c r="N41" s="25">
        <v>72</v>
      </c>
    </row>
    <row r="42" spans="1:14">
      <c r="A42" s="18" t="s">
        <v>83</v>
      </c>
      <c r="B42" s="22" t="s">
        <v>21</v>
      </c>
      <c r="C42" s="18" t="s">
        <v>79</v>
      </c>
      <c r="D42" s="22" t="s">
        <v>23</v>
      </c>
      <c r="E42" s="22" t="s">
        <v>32</v>
      </c>
      <c r="G42" s="19">
        <v>27.3679008483887</v>
      </c>
      <c r="I42" s="23">
        <v>0</v>
      </c>
      <c r="J42" s="24"/>
      <c r="K42" s="23"/>
      <c r="L42" s="24"/>
      <c r="M42" s="24">
        <v>0</v>
      </c>
      <c r="N42" s="25">
        <v>72</v>
      </c>
    </row>
    <row r="43" spans="1:14">
      <c r="A43" s="18" t="s">
        <v>84</v>
      </c>
      <c r="B43" s="22" t="s">
        <v>21</v>
      </c>
      <c r="C43" s="18" t="s">
        <v>79</v>
      </c>
      <c r="D43" s="22" t="s">
        <v>23</v>
      </c>
      <c r="E43" s="22" t="s">
        <v>34</v>
      </c>
      <c r="G43" s="19">
        <v>27.885866165161101</v>
      </c>
      <c r="I43" s="23">
        <v>0</v>
      </c>
      <c r="J43" s="24"/>
      <c r="K43" s="23"/>
      <c r="L43" s="24"/>
      <c r="M43" s="24">
        <v>0</v>
      </c>
      <c r="N43" s="25">
        <v>72</v>
      </c>
    </row>
    <row r="44" spans="1:14">
      <c r="A44" s="18" t="s">
        <v>85</v>
      </c>
      <c r="B44" s="22" t="s">
        <v>21</v>
      </c>
      <c r="C44" s="18" t="s">
        <v>79</v>
      </c>
      <c r="D44" s="22" t="s">
        <v>23</v>
      </c>
      <c r="E44" s="22" t="s">
        <v>36</v>
      </c>
      <c r="G44" s="19">
        <v>29.6712036132813</v>
      </c>
      <c r="I44" s="23">
        <v>0</v>
      </c>
      <c r="J44" s="24"/>
      <c r="K44" s="23"/>
      <c r="L44" s="24"/>
      <c r="M44" s="24">
        <v>0</v>
      </c>
      <c r="N44" s="25">
        <v>72</v>
      </c>
    </row>
    <row r="45" spans="1:14">
      <c r="A45" s="18" t="s">
        <v>86</v>
      </c>
      <c r="B45" s="22" t="s">
        <v>21</v>
      </c>
      <c r="C45" s="18" t="s">
        <v>79</v>
      </c>
      <c r="D45" s="22" t="s">
        <v>23</v>
      </c>
      <c r="E45" s="22" t="s">
        <v>38</v>
      </c>
      <c r="G45" s="19">
        <v>29.750415802001999</v>
      </c>
      <c r="I45" s="23">
        <v>0</v>
      </c>
      <c r="J45" s="24"/>
      <c r="K45" s="23"/>
      <c r="L45" s="24"/>
      <c r="M45" s="24">
        <v>0</v>
      </c>
      <c r="N45" s="25">
        <v>72</v>
      </c>
    </row>
    <row r="46" spans="1:14">
      <c r="A46" s="18" t="s">
        <v>87</v>
      </c>
      <c r="B46" s="22" t="s">
        <v>21</v>
      </c>
      <c r="C46" s="18" t="s">
        <v>79</v>
      </c>
      <c r="D46" s="22" t="s">
        <v>23</v>
      </c>
      <c r="E46" s="22" t="s">
        <v>40</v>
      </c>
      <c r="G46" s="19">
        <v>29.975605392456099</v>
      </c>
      <c r="I46" s="23">
        <v>0</v>
      </c>
      <c r="J46" s="24"/>
      <c r="K46" s="23"/>
      <c r="L46" s="24"/>
      <c r="M46" s="24">
        <v>0</v>
      </c>
      <c r="N46" s="25">
        <v>72</v>
      </c>
    </row>
    <row r="47" spans="1:14">
      <c r="A47" s="18" t="s">
        <v>88</v>
      </c>
      <c r="B47" s="22" t="s">
        <v>21</v>
      </c>
      <c r="C47" s="18" t="s">
        <v>79</v>
      </c>
      <c r="D47" s="22" t="s">
        <v>23</v>
      </c>
      <c r="E47" s="22" t="s">
        <v>42</v>
      </c>
      <c r="G47" s="19">
        <v>22.649328231811499</v>
      </c>
      <c r="I47" s="23">
        <v>0</v>
      </c>
      <c r="J47" s="24"/>
      <c r="K47" s="23"/>
      <c r="L47" s="24"/>
      <c r="M47" s="24">
        <v>0</v>
      </c>
      <c r="N47" s="25">
        <v>72</v>
      </c>
    </row>
    <row r="48" spans="1:14">
      <c r="A48" s="18" t="s">
        <v>89</v>
      </c>
      <c r="B48" s="22" t="s">
        <v>21</v>
      </c>
      <c r="C48" s="18" t="s">
        <v>79</v>
      </c>
      <c r="D48" s="22" t="s">
        <v>23</v>
      </c>
      <c r="E48" s="22" t="s">
        <v>44</v>
      </c>
      <c r="G48" s="19">
        <v>22.300188827514599</v>
      </c>
      <c r="I48" s="23">
        <v>0</v>
      </c>
      <c r="J48" s="24"/>
      <c r="K48" s="23"/>
      <c r="L48" s="24"/>
      <c r="M48" s="24">
        <v>0</v>
      </c>
      <c r="N48" s="25">
        <v>72</v>
      </c>
    </row>
    <row r="49" spans="1:14">
      <c r="A49" s="18" t="s">
        <v>90</v>
      </c>
      <c r="B49" s="22" t="s">
        <v>21</v>
      </c>
      <c r="C49" s="18" t="s">
        <v>79</v>
      </c>
      <c r="D49" s="22" t="s">
        <v>23</v>
      </c>
      <c r="E49" s="22" t="s">
        <v>46</v>
      </c>
      <c r="G49" s="19">
        <v>22.7192497253418</v>
      </c>
      <c r="I49" s="23">
        <v>0</v>
      </c>
      <c r="J49" s="24"/>
      <c r="K49" s="23"/>
      <c r="L49" s="24"/>
      <c r="M49" s="24">
        <v>0</v>
      </c>
      <c r="N49" s="25">
        <v>72</v>
      </c>
    </row>
    <row r="50" spans="1:14">
      <c r="A50" s="18" t="s">
        <v>91</v>
      </c>
      <c r="B50" s="22" t="s">
        <v>21</v>
      </c>
      <c r="C50" s="18" t="s">
        <v>79</v>
      </c>
      <c r="D50" s="22" t="s">
        <v>23</v>
      </c>
      <c r="E50" s="22" t="s">
        <v>48</v>
      </c>
      <c r="G50" s="19">
        <v>24.524229049682599</v>
      </c>
      <c r="I50" s="23">
        <v>0</v>
      </c>
      <c r="J50" s="24"/>
      <c r="K50" s="23"/>
      <c r="L50" s="24"/>
      <c r="M50" s="24">
        <v>0</v>
      </c>
      <c r="N50" s="25">
        <v>72</v>
      </c>
    </row>
    <row r="51" spans="1:14">
      <c r="A51" s="18" t="s">
        <v>92</v>
      </c>
      <c r="B51" s="22" t="s">
        <v>21</v>
      </c>
      <c r="C51" s="18" t="s">
        <v>79</v>
      </c>
      <c r="D51" s="22" t="s">
        <v>23</v>
      </c>
      <c r="E51" s="22" t="s">
        <v>50</v>
      </c>
      <c r="G51" s="19">
        <v>24.309299468994102</v>
      </c>
      <c r="I51" s="23">
        <v>0</v>
      </c>
      <c r="J51" s="24"/>
      <c r="K51" s="23"/>
      <c r="L51" s="24"/>
      <c r="M51" s="24">
        <v>0</v>
      </c>
      <c r="N51" s="25">
        <v>72</v>
      </c>
    </row>
    <row r="52" spans="1:14">
      <c r="A52" s="18" t="s">
        <v>93</v>
      </c>
      <c r="B52" s="22" t="s">
        <v>21</v>
      </c>
      <c r="C52" s="18" t="s">
        <v>79</v>
      </c>
      <c r="D52" s="22" t="s">
        <v>23</v>
      </c>
      <c r="E52" s="22" t="s">
        <v>52</v>
      </c>
      <c r="G52" s="19">
        <v>24.331150054931602</v>
      </c>
      <c r="I52" s="23">
        <v>0</v>
      </c>
      <c r="J52" s="24"/>
      <c r="K52" s="23"/>
      <c r="L52" s="24"/>
      <c r="M52" s="24">
        <v>0</v>
      </c>
      <c r="N52" s="25">
        <v>72</v>
      </c>
    </row>
    <row r="53" spans="1:14">
      <c r="A53" s="18" t="s">
        <v>94</v>
      </c>
      <c r="B53" s="22" t="s">
        <v>21</v>
      </c>
      <c r="C53" s="18" t="s">
        <v>79</v>
      </c>
      <c r="D53" s="22" t="s">
        <v>23</v>
      </c>
      <c r="E53" s="22" t="s">
        <v>54</v>
      </c>
      <c r="G53" s="19">
        <v>27.604555130004901</v>
      </c>
      <c r="I53" s="23">
        <v>0</v>
      </c>
      <c r="J53" s="24"/>
      <c r="K53" s="23"/>
      <c r="L53" s="24"/>
      <c r="M53" s="24">
        <v>0</v>
      </c>
      <c r="N53" s="25">
        <v>72</v>
      </c>
    </row>
    <row r="54" spans="1:14">
      <c r="A54" s="18" t="s">
        <v>95</v>
      </c>
      <c r="B54" s="22" t="s">
        <v>21</v>
      </c>
      <c r="C54" s="18" t="s">
        <v>79</v>
      </c>
      <c r="D54" s="22" t="s">
        <v>23</v>
      </c>
      <c r="E54" s="22" t="s">
        <v>56</v>
      </c>
      <c r="G54" s="19">
        <v>27.242051696777299</v>
      </c>
      <c r="I54" s="23">
        <v>0</v>
      </c>
      <c r="J54" s="24"/>
      <c r="K54" s="23"/>
      <c r="L54" s="24"/>
      <c r="M54" s="24">
        <v>0</v>
      </c>
      <c r="N54" s="25">
        <v>72</v>
      </c>
    </row>
    <row r="55" spans="1:14">
      <c r="A55" s="18" t="s">
        <v>96</v>
      </c>
      <c r="B55" s="22" t="s">
        <v>21</v>
      </c>
      <c r="C55" s="18" t="s">
        <v>79</v>
      </c>
      <c r="D55" s="22" t="s">
        <v>23</v>
      </c>
      <c r="E55" s="22" t="s">
        <v>58</v>
      </c>
      <c r="G55" s="19">
        <v>27.737627029418899</v>
      </c>
      <c r="I55" s="23">
        <v>0</v>
      </c>
      <c r="J55" s="24"/>
      <c r="K55" s="23"/>
      <c r="L55" s="24"/>
      <c r="M55" s="24">
        <v>0</v>
      </c>
      <c r="N55" s="25">
        <v>72</v>
      </c>
    </row>
  </sheetData>
  <autoFilter ref="A1:O55"/>
  <phoneticPr fontId="2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3"/>
  <sheetViews>
    <sheetView zoomScale="70" zoomScaleNormal="70" workbookViewId="0">
      <selection activeCell="F23" sqref="F23"/>
    </sheetView>
  </sheetViews>
  <sheetFormatPr defaultColWidth="9" defaultRowHeight="14"/>
  <cols>
    <col min="2" max="2" width="9" style="15"/>
    <col min="3" max="3" width="12.6328125" style="15"/>
    <col min="4" max="4" width="12.453125" style="15" customWidth="1"/>
    <col min="5" max="5" width="12.6328125" style="15"/>
    <col min="6" max="6" width="15.90625" style="15" customWidth="1"/>
    <col min="7" max="8" width="13.7265625" style="15"/>
    <col min="9" max="9" width="15.6328125" style="15"/>
    <col min="10" max="10" width="12.6328125" style="15"/>
    <col min="11" max="11" width="20.36328125" style="15" customWidth="1"/>
    <col min="13" max="17" width="12.6328125"/>
  </cols>
  <sheetData>
    <row r="2" spans="2:11" ht="15.5">
      <c r="B2" s="49" t="s">
        <v>97</v>
      </c>
      <c r="C2" s="49"/>
      <c r="D2" s="49"/>
      <c r="E2" s="16" t="s">
        <v>22</v>
      </c>
      <c r="F2" s="16" t="s">
        <v>60</v>
      </c>
      <c r="G2" s="16" t="s">
        <v>98</v>
      </c>
      <c r="H2" s="16" t="s">
        <v>99</v>
      </c>
      <c r="I2" s="16" t="s">
        <v>100</v>
      </c>
      <c r="J2" s="16" t="s">
        <v>101</v>
      </c>
      <c r="K2" s="16" t="s">
        <v>102</v>
      </c>
    </row>
    <row r="3" spans="2:11" ht="15.5">
      <c r="B3" s="51" t="s">
        <v>103</v>
      </c>
      <c r="C3" s="51"/>
      <c r="D3" s="51"/>
      <c r="E3" s="9">
        <v>12.666594505310099</v>
      </c>
      <c r="F3" s="9">
        <v>23.158943176269499</v>
      </c>
      <c r="G3" s="9">
        <f>F3-E3</f>
        <v>10.4923486709594</v>
      </c>
      <c r="H3" s="9">
        <f>G3-$G$3</f>
        <v>0</v>
      </c>
      <c r="I3" s="9">
        <f t="shared" ref="I3:I20" si="0">POWER(2,-H3)</f>
        <v>1</v>
      </c>
      <c r="J3" s="9">
        <f>I3/$K$3</f>
        <v>0.91056778715736564</v>
      </c>
      <c r="K3" s="50">
        <f>AVERAGE(I3:I5)</f>
        <v>1.0982158759666056</v>
      </c>
    </row>
    <row r="4" spans="2:11" ht="15.5">
      <c r="B4" s="51"/>
      <c r="C4" s="51"/>
      <c r="D4" s="51"/>
      <c r="E4" s="9">
        <v>12.745734214782701</v>
      </c>
      <c r="F4" s="9">
        <v>23.034215927123999</v>
      </c>
      <c r="G4" s="9">
        <f t="shared" ref="G4:G20" si="1">F4-E4</f>
        <v>10.288481712341298</v>
      </c>
      <c r="H4" s="9">
        <f t="shared" ref="H4:H20" si="2">G4-$G$3</f>
        <v>-0.20386695861810189</v>
      </c>
      <c r="I4" s="9">
        <f t="shared" si="0"/>
        <v>1.1517814233262691</v>
      </c>
      <c r="J4" s="9">
        <f t="shared" ref="J4:J20" si="3">I4/$K$3</f>
        <v>1.0487750619271619</v>
      </c>
      <c r="K4" s="50"/>
    </row>
    <row r="5" spans="2:11" ht="15.5">
      <c r="B5" s="51"/>
      <c r="C5" s="51"/>
      <c r="D5" s="51"/>
      <c r="E5" s="9">
        <v>12.6662082672119</v>
      </c>
      <c r="F5" s="9">
        <v>22.965900421142599</v>
      </c>
      <c r="G5" s="9">
        <f t="shared" si="1"/>
        <v>10.2996921539307</v>
      </c>
      <c r="H5" s="9">
        <f t="shared" si="2"/>
        <v>-0.19265651702870024</v>
      </c>
      <c r="I5" s="9">
        <f t="shared" si="0"/>
        <v>1.1428662045735478</v>
      </c>
      <c r="J5" s="9">
        <f t="shared" si="3"/>
        <v>1.0406571509154725</v>
      </c>
      <c r="K5" s="50"/>
    </row>
    <row r="6" spans="2:11" ht="15.5">
      <c r="B6" s="51" t="s">
        <v>104</v>
      </c>
      <c r="C6" s="51"/>
      <c r="D6" s="51"/>
      <c r="E6" s="9">
        <v>15.296307563781699</v>
      </c>
      <c r="F6" s="9">
        <v>13.8739671707153</v>
      </c>
      <c r="G6" s="9">
        <f t="shared" si="1"/>
        <v>-1.4223403930663991</v>
      </c>
      <c r="H6" s="9">
        <f t="shared" si="2"/>
        <v>-11.914689064025799</v>
      </c>
      <c r="I6" s="9">
        <f t="shared" si="0"/>
        <v>3860.8132700060105</v>
      </c>
      <c r="J6" s="9">
        <f t="shared" si="3"/>
        <v>3515.5321958971658</v>
      </c>
      <c r="K6" s="50"/>
    </row>
    <row r="7" spans="2:11" ht="15.5">
      <c r="B7" s="51"/>
      <c r="C7" s="51"/>
      <c r="D7" s="51"/>
      <c r="E7" s="9">
        <v>15.251620292663601</v>
      </c>
      <c r="F7" s="9">
        <v>13.9667415618896</v>
      </c>
      <c r="G7" s="9">
        <f t="shared" si="1"/>
        <v>-1.2848787307740004</v>
      </c>
      <c r="H7" s="9">
        <f t="shared" si="2"/>
        <v>-11.7772274017334</v>
      </c>
      <c r="I7" s="9">
        <f t="shared" si="0"/>
        <v>3509.9320887028653</v>
      </c>
      <c r="J7" s="9">
        <f t="shared" si="3"/>
        <v>3196.0310950827984</v>
      </c>
      <c r="K7" s="50"/>
    </row>
    <row r="8" spans="2:11" ht="15.5">
      <c r="B8" s="51"/>
      <c r="C8" s="51"/>
      <c r="D8" s="51"/>
      <c r="E8" s="9">
        <v>15.2655220031738</v>
      </c>
      <c r="F8" s="9">
        <v>13.969479560852101</v>
      </c>
      <c r="G8" s="9">
        <f t="shared" si="1"/>
        <v>-1.2960424423216992</v>
      </c>
      <c r="H8" s="9">
        <f t="shared" si="2"/>
        <v>-11.788391113281099</v>
      </c>
      <c r="I8" s="9">
        <f t="shared" si="0"/>
        <v>3537.1976329317681</v>
      </c>
      <c r="J8" s="9">
        <f t="shared" si="3"/>
        <v>3220.8582213569516</v>
      </c>
      <c r="K8" s="50"/>
    </row>
    <row r="9" spans="2:11" ht="15.5">
      <c r="B9" s="51" t="s">
        <v>105</v>
      </c>
      <c r="C9" s="51"/>
      <c r="D9" s="51"/>
      <c r="E9" s="9">
        <v>14.8513431549072</v>
      </c>
      <c r="F9" s="9">
        <v>26.8842868804932</v>
      </c>
      <c r="G9" s="9">
        <f t="shared" si="1"/>
        <v>12.032943725586</v>
      </c>
      <c r="H9" s="9">
        <f t="shared" si="2"/>
        <v>1.5405950546265998</v>
      </c>
      <c r="I9" s="9">
        <f t="shared" si="0"/>
        <v>0.34374364463767787</v>
      </c>
      <c r="J9" s="9">
        <f t="shared" si="3"/>
        <v>0.31300188984713817</v>
      </c>
      <c r="K9" s="50"/>
    </row>
    <row r="10" spans="2:11" ht="15.5">
      <c r="B10" s="51"/>
      <c r="C10" s="51"/>
      <c r="D10" s="51"/>
      <c r="E10" s="9">
        <v>14.869607925415</v>
      </c>
      <c r="F10" s="9">
        <v>26.770328521728501</v>
      </c>
      <c r="G10" s="9">
        <f t="shared" si="1"/>
        <v>11.900720596313501</v>
      </c>
      <c r="H10" s="9">
        <f t="shared" si="2"/>
        <v>1.4083719253541016</v>
      </c>
      <c r="I10" s="9">
        <f t="shared" si="0"/>
        <v>0.37673659254869413</v>
      </c>
      <c r="J10" s="9">
        <f t="shared" si="3"/>
        <v>0.34304420541827046</v>
      </c>
      <c r="K10" s="50"/>
    </row>
    <row r="11" spans="2:11" ht="15.5">
      <c r="B11" s="51"/>
      <c r="C11" s="51"/>
      <c r="D11" s="51"/>
      <c r="E11" s="9">
        <v>14.855466842651399</v>
      </c>
      <c r="F11" s="9">
        <v>26.652347564697301</v>
      </c>
      <c r="G11" s="9">
        <f t="shared" si="1"/>
        <v>11.796880722045902</v>
      </c>
      <c r="H11" s="9">
        <f t="shared" si="2"/>
        <v>1.3045320510865022</v>
      </c>
      <c r="I11" s="9">
        <f t="shared" si="0"/>
        <v>0.4048524038806588</v>
      </c>
      <c r="J11" s="9">
        <f t="shared" si="3"/>
        <v>0.36864555752695155</v>
      </c>
      <c r="K11" s="50"/>
    </row>
    <row r="12" spans="2:11" ht="15.5">
      <c r="B12" s="51" t="s">
        <v>133</v>
      </c>
      <c r="C12" s="51"/>
      <c r="D12" s="51"/>
      <c r="E12" s="9">
        <v>12.5946817398071</v>
      </c>
      <c r="F12" s="9">
        <v>22.674655914306602</v>
      </c>
      <c r="G12" s="9">
        <f t="shared" si="1"/>
        <v>10.079974174499501</v>
      </c>
      <c r="H12" s="9">
        <f t="shared" si="2"/>
        <v>-0.41237449645989877</v>
      </c>
      <c r="I12" s="9">
        <f t="shared" si="0"/>
        <v>1.3308744661906333</v>
      </c>
      <c r="J12" s="9">
        <f t="shared" si="3"/>
        <v>1.2118514176634452</v>
      </c>
      <c r="K12" s="50"/>
    </row>
    <row r="13" spans="2:11" ht="15.5">
      <c r="B13" s="51"/>
      <c r="C13" s="51"/>
      <c r="D13" s="51"/>
      <c r="E13" s="9">
        <v>12.474143981933601</v>
      </c>
      <c r="F13" s="9">
        <v>22.642837524414102</v>
      </c>
      <c r="G13" s="9">
        <f t="shared" si="1"/>
        <v>10.168693542480501</v>
      </c>
      <c r="H13" s="9">
        <f t="shared" si="2"/>
        <v>-0.3236551284788991</v>
      </c>
      <c r="I13" s="9">
        <f t="shared" si="0"/>
        <v>1.2514972565763707</v>
      </c>
      <c r="J13" s="9">
        <f t="shared" si="3"/>
        <v>1.1395730875542598</v>
      </c>
      <c r="K13" s="50"/>
    </row>
    <row r="14" spans="2:11" ht="15.5">
      <c r="B14" s="51"/>
      <c r="C14" s="51"/>
      <c r="D14" s="51"/>
      <c r="E14" s="9">
        <v>12.469306945800801</v>
      </c>
      <c r="F14" s="9">
        <v>22.734106063842798</v>
      </c>
      <c r="G14" s="9">
        <f t="shared" si="1"/>
        <v>10.264799118041998</v>
      </c>
      <c r="H14" s="9">
        <f t="shared" si="2"/>
        <v>-0.22754955291740231</v>
      </c>
      <c r="I14" s="9">
        <f t="shared" si="0"/>
        <v>1.170844555883884</v>
      </c>
      <c r="J14" s="9">
        <f t="shared" si="3"/>
        <v>1.0661333363564367</v>
      </c>
      <c r="K14" s="50"/>
    </row>
    <row r="15" spans="2:11" ht="15.5">
      <c r="B15" s="51" t="s">
        <v>131</v>
      </c>
      <c r="C15" s="51"/>
      <c r="D15" s="51"/>
      <c r="E15" s="9">
        <v>14.825243949890099</v>
      </c>
      <c r="F15" s="9">
        <v>13.186283111572299</v>
      </c>
      <c r="G15" s="9">
        <f t="shared" si="1"/>
        <v>-1.6389608383178</v>
      </c>
      <c r="H15" s="9">
        <f t="shared" si="2"/>
        <v>-12.1313095092772</v>
      </c>
      <c r="I15" s="9">
        <f t="shared" si="0"/>
        <v>4486.2972870905733</v>
      </c>
      <c r="J15" s="9">
        <f t="shared" si="3"/>
        <v>4085.0777932361557</v>
      </c>
      <c r="K15" s="50"/>
    </row>
    <row r="16" spans="2:11" ht="15.5">
      <c r="B16" s="51"/>
      <c r="C16" s="51"/>
      <c r="D16" s="51"/>
      <c r="E16" s="9">
        <v>14.7173194885254</v>
      </c>
      <c r="F16" s="9">
        <v>13.163893699646</v>
      </c>
      <c r="G16" s="9">
        <f t="shared" si="1"/>
        <v>-1.5534257888793999</v>
      </c>
      <c r="H16" s="9">
        <f t="shared" si="2"/>
        <v>-12.0457744598388</v>
      </c>
      <c r="I16" s="9">
        <f t="shared" si="0"/>
        <v>4228.0433689668143</v>
      </c>
      <c r="J16" s="9">
        <f t="shared" si="3"/>
        <v>3849.9200944854852</v>
      </c>
      <c r="K16" s="50"/>
    </row>
    <row r="17" spans="2:11" ht="15.5">
      <c r="B17" s="51"/>
      <c r="C17" s="51"/>
      <c r="D17" s="51"/>
      <c r="E17" s="9">
        <v>14.7969465255737</v>
      </c>
      <c r="F17" s="9">
        <v>13.035814285278301</v>
      </c>
      <c r="G17" s="9">
        <f t="shared" si="1"/>
        <v>-1.7611322402953995</v>
      </c>
      <c r="H17" s="9">
        <f t="shared" si="2"/>
        <v>-12.253480911254799</v>
      </c>
      <c r="I17" s="9">
        <f t="shared" si="0"/>
        <v>4882.7591842874272</v>
      </c>
      <c r="J17" s="9">
        <f t="shared" si="3"/>
        <v>4446.0832256589065</v>
      </c>
      <c r="K17" s="50"/>
    </row>
    <row r="18" spans="2:11" ht="15.5">
      <c r="B18" s="51" t="s">
        <v>132</v>
      </c>
      <c r="C18" s="51"/>
      <c r="D18" s="51"/>
      <c r="E18" s="9">
        <v>14.762123107910201</v>
      </c>
      <c r="F18" s="9">
        <v>26.647659301757798</v>
      </c>
      <c r="G18" s="9">
        <f t="shared" si="1"/>
        <v>11.885536193847598</v>
      </c>
      <c r="H18" s="9">
        <f t="shared" si="2"/>
        <v>1.3931875228881978</v>
      </c>
      <c r="I18" s="9">
        <f t="shared" si="0"/>
        <v>0.38072269500764666</v>
      </c>
      <c r="J18" s="9">
        <f t="shared" si="3"/>
        <v>0.34667382191370144</v>
      </c>
      <c r="K18" s="50"/>
    </row>
    <row r="19" spans="2:11" ht="15.5">
      <c r="B19" s="51"/>
      <c r="C19" s="51"/>
      <c r="D19" s="51"/>
      <c r="E19" s="9">
        <v>14.6865396499634</v>
      </c>
      <c r="F19" s="9">
        <v>26.425809860229499</v>
      </c>
      <c r="G19" s="9">
        <f t="shared" si="1"/>
        <v>11.739270210266099</v>
      </c>
      <c r="H19" s="9">
        <f t="shared" si="2"/>
        <v>1.2469215393066992</v>
      </c>
      <c r="I19" s="9">
        <f t="shared" si="0"/>
        <v>0.42134632896782587</v>
      </c>
      <c r="J19" s="9">
        <f t="shared" si="3"/>
        <v>0.38366439439511263</v>
      </c>
      <c r="K19" s="50"/>
    </row>
    <row r="20" spans="2:11" ht="15.5">
      <c r="B20" s="51"/>
      <c r="C20" s="51"/>
      <c r="D20" s="51"/>
      <c r="E20" s="9">
        <v>14.6794776916504</v>
      </c>
      <c r="F20" s="9">
        <v>26.265079498291001</v>
      </c>
      <c r="G20" s="9">
        <f t="shared" si="1"/>
        <v>11.585601806640602</v>
      </c>
      <c r="H20" s="9">
        <f t="shared" si="2"/>
        <v>1.0932531356812021</v>
      </c>
      <c r="I20" s="9">
        <f t="shared" si="0"/>
        <v>0.4687033021989237</v>
      </c>
      <c r="J20" s="9">
        <f t="shared" si="3"/>
        <v>0.42678612871662397</v>
      </c>
      <c r="K20" s="50"/>
    </row>
    <row r="23" spans="2:11" ht="15.5">
      <c r="B23" s="49" t="s">
        <v>97</v>
      </c>
      <c r="C23" s="49"/>
      <c r="D23" s="49"/>
      <c r="E23" s="16" t="s">
        <v>22</v>
      </c>
      <c r="F23" s="16" t="s">
        <v>79</v>
      </c>
      <c r="G23" s="16" t="s">
        <v>98</v>
      </c>
      <c r="H23" s="16" t="s">
        <v>99</v>
      </c>
      <c r="I23" s="16" t="s">
        <v>100</v>
      </c>
      <c r="J23" s="16" t="s">
        <v>101</v>
      </c>
      <c r="K23" s="16" t="s">
        <v>102</v>
      </c>
    </row>
    <row r="24" spans="2:11" ht="15.5">
      <c r="B24" s="51" t="s">
        <v>103</v>
      </c>
      <c r="C24" s="51"/>
      <c r="D24" s="51"/>
      <c r="E24" s="9">
        <v>12.666594505310099</v>
      </c>
      <c r="F24" s="9">
        <v>27.076292037963899</v>
      </c>
      <c r="G24" s="9">
        <f>F24-E24</f>
        <v>14.4096975326538</v>
      </c>
      <c r="H24" s="9">
        <f>G24-$G$24</f>
        <v>0</v>
      </c>
      <c r="I24" s="9">
        <f t="shared" ref="I24:I41" si="4">POWER(2,-H24)</f>
        <v>1</v>
      </c>
      <c r="J24" s="9">
        <f>I24/$K$24</f>
        <v>1.080178497679936</v>
      </c>
      <c r="K24" s="50">
        <f>AVERAGE(I24:I26)</f>
        <v>0.9257729182240273</v>
      </c>
    </row>
    <row r="25" spans="2:11" ht="15.5">
      <c r="B25" s="51"/>
      <c r="C25" s="51"/>
      <c r="D25" s="51"/>
      <c r="E25" s="9">
        <v>12.745734214782701</v>
      </c>
      <c r="F25" s="9">
        <v>27.061662673950199</v>
      </c>
      <c r="G25" s="9">
        <f t="shared" ref="G25:G41" si="5">F25-E25</f>
        <v>14.315928459167498</v>
      </c>
      <c r="H25" s="9">
        <f t="shared" ref="H25:H41" si="6">G25-$G$24</f>
        <v>-9.376907348630148E-2</v>
      </c>
      <c r="I25" s="9">
        <f t="shared" si="4"/>
        <v>1.0671545091486667</v>
      </c>
      <c r="J25" s="9">
        <f t="shared" ref="J25:J41" si="7">I25/$K$24</f>
        <v>1.1527173544845764</v>
      </c>
      <c r="K25" s="50"/>
    </row>
    <row r="26" spans="2:11" ht="15.5">
      <c r="B26" s="51"/>
      <c r="C26" s="51"/>
      <c r="D26" s="51"/>
      <c r="E26" s="9">
        <v>12.6662082672119</v>
      </c>
      <c r="F26" s="9">
        <v>27.5696811676025</v>
      </c>
      <c r="G26" s="9">
        <f t="shared" si="5"/>
        <v>14.9034729003906</v>
      </c>
      <c r="H26" s="9">
        <f t="shared" si="6"/>
        <v>0.49377536773680042</v>
      </c>
      <c r="I26" s="9">
        <f t="shared" si="4"/>
        <v>0.71016424552341506</v>
      </c>
      <c r="J26" s="9">
        <f t="shared" si="7"/>
        <v>0.76710414783548764</v>
      </c>
      <c r="K26" s="50"/>
    </row>
    <row r="27" spans="2:11" ht="15.5">
      <c r="B27" s="51" t="s">
        <v>104</v>
      </c>
      <c r="C27" s="51"/>
      <c r="D27" s="51"/>
      <c r="E27" s="9">
        <v>15.296307563781699</v>
      </c>
      <c r="F27" s="9">
        <v>28.066089630126999</v>
      </c>
      <c r="G27" s="9">
        <f t="shared" si="5"/>
        <v>12.7697820663453</v>
      </c>
      <c r="H27" s="9">
        <f t="shared" si="6"/>
        <v>-1.6399154663084996</v>
      </c>
      <c r="I27" s="9">
        <f t="shared" si="4"/>
        <v>3.1164757056109695</v>
      </c>
      <c r="J27" s="9">
        <f t="shared" si="7"/>
        <v>3.3663500457428754</v>
      </c>
      <c r="K27" s="50"/>
    </row>
    <row r="28" spans="2:11" ht="15.5">
      <c r="B28" s="51"/>
      <c r="C28" s="51"/>
      <c r="D28" s="51"/>
      <c r="E28" s="9">
        <v>15.251620292663601</v>
      </c>
      <c r="F28" s="9">
        <v>27.3679008483887</v>
      </c>
      <c r="G28" s="9">
        <f t="shared" si="5"/>
        <v>12.116280555725099</v>
      </c>
      <c r="H28" s="9">
        <f t="shared" si="6"/>
        <v>-2.2934169769287003</v>
      </c>
      <c r="I28" s="9">
        <f t="shared" si="4"/>
        <v>4.9021579758706277</v>
      </c>
      <c r="J28" s="9">
        <f t="shared" si="7"/>
        <v>5.2952056377656502</v>
      </c>
      <c r="K28" s="50"/>
    </row>
    <row r="29" spans="2:11" ht="15.5">
      <c r="B29" s="51"/>
      <c r="C29" s="51"/>
      <c r="D29" s="51"/>
      <c r="E29" s="9">
        <v>15.2655220031738</v>
      </c>
      <c r="F29" s="9">
        <v>27.885866165161101</v>
      </c>
      <c r="G29" s="9">
        <f t="shared" si="5"/>
        <v>12.620344161987301</v>
      </c>
      <c r="H29" s="9">
        <f t="shared" si="6"/>
        <v>-1.7893533706664986</v>
      </c>
      <c r="I29" s="9">
        <f t="shared" si="4"/>
        <v>3.4565992980291211</v>
      </c>
      <c r="J29" s="9">
        <f t="shared" si="7"/>
        <v>3.7337442368266172</v>
      </c>
      <c r="K29" s="50"/>
    </row>
    <row r="30" spans="2:11" ht="15.5">
      <c r="B30" s="51" t="s">
        <v>105</v>
      </c>
      <c r="C30" s="51"/>
      <c r="D30" s="51"/>
      <c r="E30" s="9">
        <v>14.8513431549072</v>
      </c>
      <c r="F30" s="9">
        <v>29.6712036132813</v>
      </c>
      <c r="G30" s="9">
        <f t="shared" si="5"/>
        <v>14.8198604583741</v>
      </c>
      <c r="H30" s="9">
        <f t="shared" si="6"/>
        <v>0.41016292572030011</v>
      </c>
      <c r="I30" s="9">
        <f t="shared" si="4"/>
        <v>0.75253838361536596</v>
      </c>
      <c r="J30" s="9">
        <f t="shared" si="7"/>
        <v>0.81287578066013333</v>
      </c>
      <c r="K30" s="50"/>
    </row>
    <row r="31" spans="2:11" ht="15.5">
      <c r="B31" s="51"/>
      <c r="C31" s="51"/>
      <c r="D31" s="51"/>
      <c r="E31" s="9">
        <v>14.869607925415</v>
      </c>
      <c r="F31" s="9">
        <v>29.750415802001999</v>
      </c>
      <c r="G31" s="9">
        <f t="shared" si="5"/>
        <v>14.880807876586999</v>
      </c>
      <c r="H31" s="9">
        <f t="shared" si="6"/>
        <v>0.47111034393319962</v>
      </c>
      <c r="I31" s="9">
        <f t="shared" si="4"/>
        <v>0.72140916463924698</v>
      </c>
      <c r="J31" s="9">
        <f t="shared" si="7"/>
        <v>0.77925066767255935</v>
      </c>
      <c r="K31" s="50"/>
    </row>
    <row r="32" spans="2:11" ht="15.5">
      <c r="B32" s="51"/>
      <c r="C32" s="51"/>
      <c r="D32" s="51"/>
      <c r="E32" s="9">
        <v>14.855466842651399</v>
      </c>
      <c r="F32" s="9">
        <v>29.975605392456099</v>
      </c>
      <c r="G32" s="9">
        <f t="shared" si="5"/>
        <v>15.1201385498047</v>
      </c>
      <c r="H32" s="9">
        <f t="shared" si="6"/>
        <v>0.71044101715090058</v>
      </c>
      <c r="I32" s="9">
        <f t="shared" si="4"/>
        <v>0.61113329307815623</v>
      </c>
      <c r="J32" s="9">
        <f t="shared" si="7"/>
        <v>0.66013304239935477</v>
      </c>
      <c r="K32" s="50"/>
    </row>
    <row r="33" spans="2:11" ht="15.5">
      <c r="B33" s="51" t="s">
        <v>133</v>
      </c>
      <c r="C33" s="51"/>
      <c r="D33" s="51"/>
      <c r="E33" s="9">
        <v>12.5946817398071</v>
      </c>
      <c r="F33" s="9">
        <v>22.649328231811499</v>
      </c>
      <c r="G33" s="9">
        <f t="shared" si="5"/>
        <v>10.054646492004398</v>
      </c>
      <c r="H33" s="9">
        <f t="shared" si="6"/>
        <v>-4.3550510406494016</v>
      </c>
      <c r="I33" s="9">
        <f t="shared" si="4"/>
        <v>20.464493294436998</v>
      </c>
      <c r="J33" s="9">
        <f t="shared" si="7"/>
        <v>22.105305622566078</v>
      </c>
      <c r="K33" s="50"/>
    </row>
    <row r="34" spans="2:11" ht="15.5">
      <c r="B34" s="51"/>
      <c r="C34" s="51"/>
      <c r="D34" s="51"/>
      <c r="E34" s="9">
        <v>12.474143981933601</v>
      </c>
      <c r="F34" s="9">
        <v>22.300188827514599</v>
      </c>
      <c r="G34" s="9">
        <f t="shared" si="5"/>
        <v>9.8260448455809986</v>
      </c>
      <c r="H34" s="9">
        <f t="shared" si="6"/>
        <v>-4.5836526870728012</v>
      </c>
      <c r="I34" s="9">
        <f t="shared" si="4"/>
        <v>23.978220440959571</v>
      </c>
      <c r="J34" s="9">
        <f t="shared" si="7"/>
        <v>25.900758132954042</v>
      </c>
      <c r="K34" s="50"/>
    </row>
    <row r="35" spans="2:11" ht="15.5">
      <c r="B35" s="51"/>
      <c r="C35" s="51"/>
      <c r="D35" s="51"/>
      <c r="E35" s="9">
        <v>12.469306945800801</v>
      </c>
      <c r="F35" s="9">
        <v>22.7192497253418</v>
      </c>
      <c r="G35" s="9">
        <f t="shared" si="5"/>
        <v>10.249942779541</v>
      </c>
      <c r="H35" s="9">
        <f t="shared" si="6"/>
        <v>-4.1597547531128001</v>
      </c>
      <c r="I35" s="9">
        <f t="shared" si="4"/>
        <v>17.873555586063112</v>
      </c>
      <c r="J35" s="9">
        <f t="shared" si="7"/>
        <v>19.30663042115248</v>
      </c>
      <c r="K35" s="50"/>
    </row>
    <row r="36" spans="2:11" ht="15.5">
      <c r="B36" s="51" t="s">
        <v>131</v>
      </c>
      <c r="C36" s="51"/>
      <c r="D36" s="51"/>
      <c r="E36" s="9">
        <v>14.825243949890099</v>
      </c>
      <c r="F36" s="9">
        <v>24.524229049682599</v>
      </c>
      <c r="G36" s="9">
        <f t="shared" si="5"/>
        <v>9.6989850997925</v>
      </c>
      <c r="H36" s="9">
        <f t="shared" si="6"/>
        <v>-4.7107124328612997</v>
      </c>
      <c r="I36" s="9">
        <f t="shared" si="4"/>
        <v>26.185793771945963</v>
      </c>
      <c r="J36" s="9">
        <f t="shared" si="7"/>
        <v>28.285331377137215</v>
      </c>
      <c r="K36" s="50"/>
    </row>
    <row r="37" spans="2:11" ht="15.5">
      <c r="B37" s="51"/>
      <c r="C37" s="51"/>
      <c r="D37" s="51"/>
      <c r="E37" s="9">
        <v>14.7173194885254</v>
      </c>
      <c r="F37" s="9">
        <v>24.309299468994102</v>
      </c>
      <c r="G37" s="9">
        <f t="shared" si="5"/>
        <v>9.591979980468702</v>
      </c>
      <c r="H37" s="9">
        <f t="shared" si="6"/>
        <v>-4.8177175521850977</v>
      </c>
      <c r="I37" s="9">
        <f t="shared" si="4"/>
        <v>28.201843214694541</v>
      </c>
      <c r="J37" s="9">
        <f t="shared" si="7"/>
        <v>30.463024635453845</v>
      </c>
      <c r="K37" s="50"/>
    </row>
    <row r="38" spans="2:11" ht="15.5">
      <c r="B38" s="51"/>
      <c r="C38" s="51"/>
      <c r="D38" s="51"/>
      <c r="E38" s="9">
        <v>14.7969465255737</v>
      </c>
      <c r="F38" s="9">
        <v>24.331150054931602</v>
      </c>
      <c r="G38" s="9">
        <f t="shared" si="5"/>
        <v>9.5342035293579013</v>
      </c>
      <c r="H38" s="9">
        <f t="shared" si="6"/>
        <v>-4.8754940032958984</v>
      </c>
      <c r="I38" s="9">
        <f t="shared" si="4"/>
        <v>29.354179031544959</v>
      </c>
      <c r="J38" s="9">
        <f t="shared" si="7"/>
        <v>31.707753006922111</v>
      </c>
      <c r="K38" s="50"/>
    </row>
    <row r="39" spans="2:11" ht="15.5">
      <c r="B39" s="51" t="s">
        <v>132</v>
      </c>
      <c r="C39" s="51"/>
      <c r="D39" s="51"/>
      <c r="E39" s="9">
        <v>14.762123107910201</v>
      </c>
      <c r="F39" s="9">
        <v>27.604555130004901</v>
      </c>
      <c r="G39" s="9">
        <f t="shared" si="5"/>
        <v>12.8424320220947</v>
      </c>
      <c r="H39" s="9">
        <f t="shared" si="6"/>
        <v>-1.5672655105590998</v>
      </c>
      <c r="I39" s="9">
        <f t="shared" si="4"/>
        <v>2.9634249283453293</v>
      </c>
      <c r="J39" s="9">
        <f t="shared" si="7"/>
        <v>3.2010278870873297</v>
      </c>
      <c r="K39" s="50"/>
    </row>
    <row r="40" spans="2:11" ht="15.5">
      <c r="B40" s="51"/>
      <c r="C40" s="51"/>
      <c r="D40" s="51"/>
      <c r="E40" s="9">
        <v>14.6865396499634</v>
      </c>
      <c r="F40" s="9">
        <v>27.242051696777299</v>
      </c>
      <c r="G40" s="9">
        <f t="shared" si="5"/>
        <v>12.555512046813899</v>
      </c>
      <c r="H40" s="9">
        <f t="shared" si="6"/>
        <v>-1.8541854858399009</v>
      </c>
      <c r="I40" s="9">
        <f t="shared" si="4"/>
        <v>3.6154757151738273</v>
      </c>
      <c r="J40" s="9">
        <f t="shared" si="7"/>
        <v>3.9053591264147567</v>
      </c>
      <c r="K40" s="50"/>
    </row>
    <row r="41" spans="2:11" ht="15.5">
      <c r="B41" s="51"/>
      <c r="C41" s="51"/>
      <c r="D41" s="51"/>
      <c r="E41" s="9">
        <v>14.6794776916504</v>
      </c>
      <c r="F41" s="9">
        <v>27.737627029418899</v>
      </c>
      <c r="G41" s="9">
        <f t="shared" si="5"/>
        <v>13.0581493377685</v>
      </c>
      <c r="H41" s="9">
        <f t="shared" si="6"/>
        <v>-1.3515481948853001</v>
      </c>
      <c r="I41" s="9">
        <f t="shared" si="4"/>
        <v>2.5518582535894301</v>
      </c>
      <c r="J41" s="9">
        <f t="shared" si="7"/>
        <v>2.7564624146543757</v>
      </c>
      <c r="K41" s="50"/>
    </row>
    <row r="43" spans="2:11" ht="26" customHeight="1"/>
  </sheetData>
  <mergeCells count="16">
    <mergeCell ref="B39:D41"/>
    <mergeCell ref="K3:K20"/>
    <mergeCell ref="K24:K41"/>
    <mergeCell ref="B2:D2"/>
    <mergeCell ref="B23:D23"/>
    <mergeCell ref="B3:D5"/>
    <mergeCell ref="B6:D8"/>
    <mergeCell ref="B9:D11"/>
    <mergeCell ref="B12:D14"/>
    <mergeCell ref="B15:D17"/>
    <mergeCell ref="B18:D20"/>
    <mergeCell ref="B24:D26"/>
    <mergeCell ref="B27:D29"/>
    <mergeCell ref="B30:D32"/>
    <mergeCell ref="B33:D35"/>
    <mergeCell ref="B36:D38"/>
  </mergeCells>
  <phoneticPr fontId="21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0"/>
  <sheetViews>
    <sheetView tabSelected="1" workbookViewId="0">
      <selection activeCell="C19" sqref="C19"/>
    </sheetView>
  </sheetViews>
  <sheetFormatPr defaultColWidth="9" defaultRowHeight="14"/>
  <cols>
    <col min="1" max="1" width="7" customWidth="1"/>
    <col min="2" max="2" width="12" customWidth="1"/>
    <col min="3" max="3" width="12.26953125" customWidth="1"/>
    <col min="4" max="4" width="12.6328125"/>
    <col min="5" max="5" width="11.6328125" customWidth="1"/>
    <col min="6" max="6" width="8.08984375" customWidth="1"/>
    <col min="7" max="7" width="8.7265625" customWidth="1"/>
    <col min="8" max="11" width="12.6328125"/>
    <col min="12" max="12" width="18.453125" customWidth="1"/>
    <col min="13" max="13" width="17.6328125" customWidth="1"/>
    <col min="14" max="24" width="12.6328125"/>
  </cols>
  <sheetData>
    <row r="2" spans="2:13" s="1" customFormat="1" ht="14.5">
      <c r="B2" s="2" t="s">
        <v>106</v>
      </c>
      <c r="C2" s="3" t="s">
        <v>107</v>
      </c>
      <c r="D2" s="4" t="s">
        <v>108</v>
      </c>
      <c r="E2" s="4" t="s">
        <v>109</v>
      </c>
      <c r="F2" s="4" t="s">
        <v>110</v>
      </c>
      <c r="G2" s="4">
        <v>260</v>
      </c>
      <c r="H2" s="4">
        <v>280</v>
      </c>
      <c r="I2" s="4" t="s">
        <v>111</v>
      </c>
      <c r="J2" s="4" t="s">
        <v>112</v>
      </c>
      <c r="K2" s="4" t="s">
        <v>113</v>
      </c>
      <c r="L2" s="4" t="s">
        <v>114</v>
      </c>
      <c r="M2" s="12" t="s">
        <v>115</v>
      </c>
    </row>
    <row r="3" spans="2:13">
      <c r="B3" s="5">
        <v>1</v>
      </c>
      <c r="C3" s="56">
        <v>3</v>
      </c>
      <c r="D3" s="6">
        <v>1.0049999999999999</v>
      </c>
      <c r="E3" s="6">
        <v>0.55100000000000005</v>
      </c>
      <c r="F3" s="6">
        <v>7.9000000000000001E-2</v>
      </c>
      <c r="G3" s="6">
        <v>0.98699999999999999</v>
      </c>
      <c r="H3" s="6">
        <v>0.503</v>
      </c>
      <c r="I3" s="6">
        <v>1.9610000000000001</v>
      </c>
      <c r="J3" s="6">
        <v>789.70799999999997</v>
      </c>
      <c r="K3" s="6">
        <v>50</v>
      </c>
      <c r="L3" s="6">
        <v>2.5325816630957299</v>
      </c>
      <c r="M3" s="13">
        <v>12.4674183369043</v>
      </c>
    </row>
    <row r="4" spans="2:13">
      <c r="B4" s="5">
        <v>2</v>
      </c>
      <c r="C4" s="56"/>
      <c r="D4" s="6">
        <v>0.54100000000000004</v>
      </c>
      <c r="E4" s="6">
        <v>0.313</v>
      </c>
      <c r="F4" s="6">
        <v>7.3999999999999996E-2</v>
      </c>
      <c r="G4" s="6">
        <v>0.496</v>
      </c>
      <c r="H4" s="6">
        <v>0.253</v>
      </c>
      <c r="I4" s="6">
        <v>1.9550000000000001</v>
      </c>
      <c r="J4" s="6">
        <v>396.48099999999999</v>
      </c>
      <c r="K4" s="6">
        <v>50</v>
      </c>
      <c r="L4" s="6">
        <v>5.0443779147046097</v>
      </c>
      <c r="M4" s="13">
        <v>9.9556220852953796</v>
      </c>
    </row>
    <row r="5" spans="2:13">
      <c r="B5" s="5">
        <v>3</v>
      </c>
      <c r="C5" s="56"/>
      <c r="D5" s="6">
        <v>0.57699999999999996</v>
      </c>
      <c r="E5" s="6">
        <v>0.33700000000000002</v>
      </c>
      <c r="F5" s="6">
        <v>6.9000000000000006E-2</v>
      </c>
      <c r="G5" s="6">
        <v>0.54200000000000004</v>
      </c>
      <c r="H5" s="6">
        <v>0.28599999999999998</v>
      </c>
      <c r="I5" s="6">
        <v>1.893</v>
      </c>
      <c r="J5" s="6">
        <v>433.69200000000001</v>
      </c>
      <c r="K5" s="6">
        <v>50</v>
      </c>
      <c r="L5" s="6">
        <v>4.6115676563090897</v>
      </c>
      <c r="M5" s="13">
        <v>10.3884323436909</v>
      </c>
    </row>
    <row r="6" spans="2:13">
      <c r="B6" s="5">
        <v>4</v>
      </c>
      <c r="C6" s="56"/>
      <c r="D6" s="6">
        <v>1.0409999999999999</v>
      </c>
      <c r="E6" s="6">
        <v>0.55700000000000005</v>
      </c>
      <c r="F6" s="6">
        <v>7.3999999999999996E-2</v>
      </c>
      <c r="G6" s="6">
        <v>1.0349999999999999</v>
      </c>
      <c r="H6" s="6">
        <v>0.51600000000000001</v>
      </c>
      <c r="I6" s="6">
        <v>2.0030000000000001</v>
      </c>
      <c r="J6" s="6">
        <v>827.64300000000003</v>
      </c>
      <c r="K6" s="6">
        <v>50</v>
      </c>
      <c r="L6" s="6">
        <v>2.4165008342969099</v>
      </c>
      <c r="M6" s="13">
        <v>12.583499165703101</v>
      </c>
    </row>
    <row r="7" spans="2:13">
      <c r="B7" s="5">
        <v>5</v>
      </c>
      <c r="C7" s="56"/>
      <c r="D7" s="6">
        <v>0.48199999999999998</v>
      </c>
      <c r="E7" s="6">
        <v>0.27900000000000003</v>
      </c>
      <c r="F7" s="6">
        <v>6.4000000000000001E-2</v>
      </c>
      <c r="G7" s="6">
        <v>0.44500000000000001</v>
      </c>
      <c r="H7" s="6">
        <v>0.22900000000000001</v>
      </c>
      <c r="I7" s="6">
        <v>1.94</v>
      </c>
      <c r="J7" s="6">
        <v>355.69900000000001</v>
      </c>
      <c r="K7" s="6">
        <v>50</v>
      </c>
      <c r="L7" s="6">
        <v>5.6227315792285104</v>
      </c>
      <c r="M7" s="13">
        <v>9.3772684207714896</v>
      </c>
    </row>
    <row r="8" spans="2:13">
      <c r="B8" s="7">
        <v>6</v>
      </c>
      <c r="C8" s="57"/>
      <c r="D8" s="8">
        <v>0.61199999999999999</v>
      </c>
      <c r="E8" s="8">
        <v>0.35799999999999998</v>
      </c>
      <c r="F8" s="8">
        <v>7.2999999999999995E-2</v>
      </c>
      <c r="G8" s="8">
        <v>0.57399999999999995</v>
      </c>
      <c r="H8" s="8">
        <v>0.30399999999999999</v>
      </c>
      <c r="I8" s="8">
        <v>1.889</v>
      </c>
      <c r="J8" s="8">
        <v>459.59500000000003</v>
      </c>
      <c r="K8" s="8">
        <v>50</v>
      </c>
      <c r="L8" s="8">
        <v>4.3516574375265202</v>
      </c>
      <c r="M8" s="14">
        <v>10.6483425624735</v>
      </c>
    </row>
    <row r="10" spans="2:13" ht="15">
      <c r="B10" s="60" t="s">
        <v>128</v>
      </c>
      <c r="C10" s="52"/>
      <c r="D10" s="61" t="s">
        <v>129</v>
      </c>
      <c r="E10" s="52"/>
      <c r="F10" s="52"/>
      <c r="G10" s="52"/>
      <c r="H10" s="61" t="s">
        <v>130</v>
      </c>
      <c r="I10" s="53"/>
    </row>
    <row r="11" spans="2:13" ht="15.5">
      <c r="B11" s="54" t="s">
        <v>116</v>
      </c>
      <c r="C11" s="55"/>
      <c r="D11" s="50" t="s">
        <v>117</v>
      </c>
      <c r="E11" s="50"/>
      <c r="F11" s="50"/>
      <c r="G11" s="50"/>
      <c r="H11" s="50">
        <v>197</v>
      </c>
      <c r="I11" s="58"/>
    </row>
    <row r="12" spans="2:13" ht="15.5">
      <c r="B12" s="54" t="s">
        <v>118</v>
      </c>
      <c r="C12" s="55"/>
      <c r="D12" s="50" t="s">
        <v>119</v>
      </c>
      <c r="E12" s="50"/>
      <c r="F12" s="50"/>
      <c r="G12" s="50"/>
      <c r="H12" s="50"/>
      <c r="I12" s="58"/>
    </row>
    <row r="13" spans="2:13" ht="15.5">
      <c r="B13" s="54" t="s">
        <v>120</v>
      </c>
      <c r="C13" s="55"/>
      <c r="D13" s="50" t="s">
        <v>121</v>
      </c>
      <c r="E13" s="50"/>
      <c r="F13" s="50"/>
      <c r="G13" s="50"/>
      <c r="H13" s="50">
        <v>129</v>
      </c>
      <c r="I13" s="58"/>
    </row>
    <row r="14" spans="2:13" ht="15.5">
      <c r="B14" s="54" t="s">
        <v>122</v>
      </c>
      <c r="C14" s="55"/>
      <c r="D14" s="50" t="s">
        <v>123</v>
      </c>
      <c r="E14" s="50"/>
      <c r="F14" s="50"/>
      <c r="G14" s="50"/>
      <c r="H14" s="50"/>
      <c r="I14" s="58"/>
    </row>
    <row r="15" spans="2:13" ht="15.5">
      <c r="B15" s="54" t="s">
        <v>124</v>
      </c>
      <c r="C15" s="55"/>
      <c r="D15" s="50" t="s">
        <v>125</v>
      </c>
      <c r="E15" s="50"/>
      <c r="F15" s="50"/>
      <c r="G15" s="50"/>
      <c r="H15" s="50">
        <v>109</v>
      </c>
      <c r="I15" s="58"/>
    </row>
    <row r="16" spans="2:13" ht="15.5">
      <c r="B16" s="54" t="s">
        <v>126</v>
      </c>
      <c r="C16" s="55"/>
      <c r="D16" s="50" t="s">
        <v>127</v>
      </c>
      <c r="E16" s="50"/>
      <c r="F16" s="50"/>
      <c r="G16" s="50"/>
      <c r="H16" s="50"/>
      <c r="I16" s="58"/>
    </row>
    <row r="17" spans="2:9" ht="15.5">
      <c r="B17" s="10"/>
      <c r="C17" s="10"/>
      <c r="D17" s="11"/>
      <c r="E17" s="11"/>
      <c r="F17" s="11"/>
      <c r="G17" s="11"/>
      <c r="H17" s="11"/>
      <c r="I17" s="11"/>
    </row>
    <row r="18" spans="2:9" ht="15.5">
      <c r="B18" s="10"/>
      <c r="C18" s="10"/>
      <c r="D18" s="11"/>
      <c r="E18" s="11"/>
      <c r="F18" s="11"/>
      <c r="G18" s="11"/>
      <c r="H18" s="11"/>
      <c r="I18" s="11"/>
    </row>
    <row r="19" spans="2:9" ht="15.5">
      <c r="B19" s="10"/>
      <c r="C19" s="10"/>
      <c r="D19" s="11"/>
      <c r="E19" s="11"/>
      <c r="F19" s="11"/>
      <c r="G19" s="11"/>
      <c r="H19" s="11"/>
      <c r="I19" s="11"/>
    </row>
    <row r="55" spans="3:3" ht="409.6">
      <c r="C55">
        <v>13.9115533828735</v>
      </c>
    </row>
    <row r="56" spans="3:3" ht="409.6">
      <c r="C56">
        <v>13.9708871841431</v>
      </c>
    </row>
    <row r="57" spans="3:3" ht="409.6">
      <c r="C57">
        <v>14.043897628784199</v>
      </c>
    </row>
    <row r="58" spans="3:3" ht="409.6">
      <c r="C58">
        <v>13.672564506530801</v>
      </c>
    </row>
    <row r="59" spans="3:3">
      <c r="C59">
        <v>13.888822555541999</v>
      </c>
    </row>
    <row r="60" spans="3:3">
      <c r="C60">
        <v>14.0141954421997</v>
      </c>
    </row>
  </sheetData>
  <sortState ref="C99:C128">
    <sortCondition ref="C99"/>
  </sortState>
  <mergeCells count="19">
    <mergeCell ref="H13:I14"/>
    <mergeCell ref="H15:I16"/>
    <mergeCell ref="C3:C8"/>
    <mergeCell ref="B15:C15"/>
    <mergeCell ref="D15:G15"/>
    <mergeCell ref="B16:C16"/>
    <mergeCell ref="D16:G16"/>
    <mergeCell ref="B12:C12"/>
    <mergeCell ref="D12:G12"/>
    <mergeCell ref="B13:C13"/>
    <mergeCell ref="D13:G13"/>
    <mergeCell ref="B14:C14"/>
    <mergeCell ref="D14:G14"/>
    <mergeCell ref="B10:C10"/>
    <mergeCell ref="D10:G10"/>
    <mergeCell ref="H10:I10"/>
    <mergeCell ref="B11:C11"/>
    <mergeCell ref="D11:G11"/>
    <mergeCell ref="H11:I12"/>
  </mergeCells>
  <phoneticPr fontId="2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Group</vt:lpstr>
      <vt:lpstr>Data1</vt:lpstr>
      <vt:lpstr>Data2</vt:lpstr>
      <vt:lpstr>Primer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郭静会</cp:lastModifiedBy>
  <dcterms:created xsi:type="dcterms:W3CDTF">2018-02-27T11:14:00Z</dcterms:created>
  <dcterms:modified xsi:type="dcterms:W3CDTF">2022-04-24T08:04:05Z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eadingLayout">
    <vt:bool>false</vt:bool>
  </property>
</Properties>
</file>